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20" windowWidth="15195" windowHeight="11640"/>
  </bookViews>
  <sheets>
    <sheet name="Лист1" sheetId="1" r:id="rId1"/>
  </sheets>
  <definedNames>
    <definedName name="_xlnm.Print_Titles" localSheetId="0">Лист1!$14:$18</definedName>
    <definedName name="_xlnm.Print_Area" localSheetId="0">Лист1!$A$1:$F$142</definedName>
  </definedNames>
  <calcPr calcId="145621"/>
</workbook>
</file>

<file path=xl/calcChain.xml><?xml version="1.0" encoding="utf-8"?>
<calcChain xmlns="http://schemas.openxmlformats.org/spreadsheetml/2006/main">
  <c r="E38" i="1" l="1"/>
  <c r="E37" i="1" s="1"/>
  <c r="F21" i="1" l="1"/>
  <c r="F23" i="1"/>
  <c r="F25" i="1"/>
  <c r="F28" i="1"/>
  <c r="F30" i="1"/>
  <c r="F32" i="1"/>
  <c r="F33" i="1"/>
  <c r="F36" i="1"/>
  <c r="F43" i="1"/>
  <c r="F44" i="1"/>
  <c r="F45" i="1"/>
  <c r="F47" i="1"/>
  <c r="F49" i="1"/>
  <c r="F51" i="1"/>
  <c r="F52" i="1"/>
  <c r="F54" i="1"/>
  <c r="F56" i="1"/>
  <c r="F57" i="1"/>
  <c r="F60" i="1"/>
  <c r="F61" i="1"/>
  <c r="F63" i="1"/>
  <c r="F65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8" i="1"/>
  <c r="F89" i="1"/>
  <c r="F94" i="1"/>
  <c r="F96" i="1"/>
  <c r="F98" i="1"/>
  <c r="F101" i="1"/>
  <c r="F103" i="1"/>
  <c r="F105" i="1"/>
  <c r="F107" i="1"/>
  <c r="F109" i="1"/>
  <c r="F112" i="1"/>
  <c r="F114" i="1"/>
  <c r="F116" i="1"/>
  <c r="F118" i="1"/>
  <c r="F120" i="1"/>
  <c r="F122" i="1"/>
  <c r="F125" i="1"/>
  <c r="F127" i="1"/>
  <c r="F129" i="1"/>
  <c r="F131" i="1"/>
  <c r="F136" i="1"/>
  <c r="F137" i="1"/>
  <c r="F140" i="1"/>
  <c r="F141" i="1"/>
  <c r="E139" i="1"/>
  <c r="E135" i="1"/>
  <c r="E134" i="1" s="1"/>
  <c r="E130" i="1"/>
  <c r="E128" i="1"/>
  <c r="E126" i="1"/>
  <c r="E124" i="1"/>
  <c r="E123" i="1" s="1"/>
  <c r="E121" i="1"/>
  <c r="E119" i="1"/>
  <c r="E117" i="1"/>
  <c r="E115" i="1"/>
  <c r="E113" i="1"/>
  <c r="E111" i="1"/>
  <c r="E108" i="1"/>
  <c r="E106" i="1"/>
  <c r="E104" i="1"/>
  <c r="E102" i="1"/>
  <c r="E100" i="1"/>
  <c r="E97" i="1"/>
  <c r="E95" i="1"/>
  <c r="E92" i="1" s="1"/>
  <c r="E93" i="1"/>
  <c r="E86" i="1"/>
  <c r="E66" i="1"/>
  <c r="F66" i="1" s="1"/>
  <c r="E64" i="1"/>
  <c r="E62" i="1"/>
  <c r="E59" i="1"/>
  <c r="E55" i="1"/>
  <c r="E53" i="1"/>
  <c r="E50" i="1"/>
  <c r="E48" i="1"/>
  <c r="E46" i="1"/>
  <c r="F46" i="1" s="1"/>
  <c r="E42" i="1"/>
  <c r="E41" i="1" s="1"/>
  <c r="E35" i="1"/>
  <c r="E31" i="1"/>
  <c r="E29" i="1" s="1"/>
  <c r="E24" i="1"/>
  <c r="F24" i="1" s="1"/>
  <c r="D24" i="1"/>
  <c r="E22" i="1"/>
  <c r="E20" i="1"/>
  <c r="D66" i="1"/>
  <c r="D46" i="1"/>
  <c r="E133" i="1" l="1"/>
  <c r="F134" i="1"/>
  <c r="F139" i="1"/>
  <c r="E138" i="1"/>
  <c r="E34" i="1"/>
  <c r="E110" i="1"/>
  <c r="E99" i="1"/>
  <c r="E58" i="1"/>
  <c r="E19" i="1"/>
  <c r="D139" i="1"/>
  <c r="D135" i="1"/>
  <c r="D134" i="1" s="1"/>
  <c r="D97" i="1"/>
  <c r="F97" i="1" s="1"/>
  <c r="E91" i="1" l="1"/>
  <c r="E132" i="1"/>
  <c r="F135" i="1"/>
  <c r="D59" i="1"/>
  <c r="F59" i="1" s="1"/>
  <c r="E90" i="1" l="1"/>
  <c r="D86" i="1"/>
  <c r="F86" i="1" s="1"/>
  <c r="D106" i="1"/>
  <c r="F106" i="1" s="1"/>
  <c r="D42" i="1"/>
  <c r="F42" i="1" s="1"/>
  <c r="E142" i="1" l="1"/>
  <c r="D124" i="1"/>
  <c r="F124" i="1" s="1"/>
  <c r="D38" i="1" l="1"/>
  <c r="D37" i="1" s="1"/>
  <c r="D128" i="1" l="1"/>
  <c r="F128" i="1" s="1"/>
  <c r="D104" i="1"/>
  <c r="F104" i="1" s="1"/>
  <c r="D100" i="1"/>
  <c r="F100" i="1" s="1"/>
  <c r="D102" i="1" l="1"/>
  <c r="F102" i="1" s="1"/>
  <c r="D93" i="1"/>
  <c r="F93" i="1" s="1"/>
  <c r="D62" i="1" l="1"/>
  <c r="F62" i="1" s="1"/>
  <c r="D50" i="1"/>
  <c r="F50" i="1" s="1"/>
  <c r="D126" i="1" l="1"/>
  <c r="F126" i="1" s="1"/>
  <c r="D130" i="1"/>
  <c r="F130" i="1" s="1"/>
  <c r="D95" i="1"/>
  <c r="F95" i="1" s="1"/>
  <c r="D119" i="1"/>
  <c r="F119" i="1" s="1"/>
  <c r="D115" i="1"/>
  <c r="F115" i="1" s="1"/>
  <c r="D113" i="1"/>
  <c r="F113" i="1" s="1"/>
  <c r="D117" i="1"/>
  <c r="F117" i="1" s="1"/>
  <c r="D64" i="1"/>
  <c r="F64" i="1" s="1"/>
  <c r="D55" i="1"/>
  <c r="F55" i="1" s="1"/>
  <c r="D121" i="1"/>
  <c r="F121" i="1" s="1"/>
  <c r="D111" i="1"/>
  <c r="F111" i="1" s="1"/>
  <c r="D108" i="1"/>
  <c r="F108" i="1" s="1"/>
  <c r="D53" i="1"/>
  <c r="F53" i="1" s="1"/>
  <c r="D48" i="1"/>
  <c r="D35" i="1"/>
  <c r="D22" i="1"/>
  <c r="F22" i="1" s="1"/>
  <c r="D20" i="1"/>
  <c r="F20" i="1" s="1"/>
  <c r="D31" i="1"/>
  <c r="F31" i="1" s="1"/>
  <c r="D41" i="1" l="1"/>
  <c r="F41" i="1" s="1"/>
  <c r="F48" i="1"/>
  <c r="D34" i="1"/>
  <c r="F34" i="1" s="1"/>
  <c r="F35" i="1"/>
  <c r="D92" i="1"/>
  <c r="F92" i="1" s="1"/>
  <c r="D123" i="1"/>
  <c r="F123" i="1" s="1"/>
  <c r="D99" i="1"/>
  <c r="F99" i="1" s="1"/>
  <c r="D29" i="1"/>
  <c r="F29" i="1" s="1"/>
  <c r="D58" i="1"/>
  <c r="F58" i="1" s="1"/>
  <c r="D110" i="1"/>
  <c r="F110" i="1" s="1"/>
  <c r="D138" i="1"/>
  <c r="F138" i="1" s="1"/>
  <c r="D133" i="1"/>
  <c r="F133" i="1" s="1"/>
  <c r="D19" i="1" l="1"/>
  <c r="F19" i="1" s="1"/>
  <c r="D132" i="1"/>
  <c r="F132" i="1" s="1"/>
  <c r="D91" i="1"/>
  <c r="F91" i="1" s="1"/>
  <c r="D90" i="1" l="1"/>
  <c r="F90" i="1" s="1"/>
  <c r="D142" i="1" l="1"/>
  <c r="F142" i="1" s="1"/>
</calcChain>
</file>

<file path=xl/sharedStrings.xml><?xml version="1.0" encoding="utf-8"?>
<sst xmlns="http://schemas.openxmlformats.org/spreadsheetml/2006/main" count="394" uniqueCount="394">
  <si>
    <t>№ п/п</t>
  </si>
  <si>
    <t>Код бюджетной классификации РФ</t>
  </si>
  <si>
    <t>Наименование доходов</t>
  </si>
  <si>
    <t>в тысячах рублей</t>
  </si>
  <si>
    <t>в процентах</t>
  </si>
  <si>
    <t>000 1 00 00000 00 0000 000</t>
  </si>
  <si>
    <t>НАЛОГОВЫЕ И НЕНАЛОГОВЫЕ ДОХОДЫ</t>
  </si>
  <si>
    <t>000 1 01 00000 00 0000 000</t>
  </si>
  <si>
    <t>НАЛОГИ  НА  ПРИБЫЛЬ,  ДОХОДЫ</t>
  </si>
  <si>
    <t>000 1 01 02000 01 0000 110</t>
  </si>
  <si>
    <t>Налог  на  доходы  физических  лиц</t>
  </si>
  <si>
    <t>000 1 05 00000 00 0000 000</t>
  </si>
  <si>
    <t>НАЛОГИ  НА  СОВОКУПНЫЙ  ДОХОД</t>
  </si>
  <si>
    <t xml:space="preserve">Единый налог на вмененный доход для отдельных  видов  деятельности </t>
  </si>
  <si>
    <t>000 1 06 00000 00 0000 000</t>
  </si>
  <si>
    <t>НАЛОГИ  НА  ИМУЩЕСТВО</t>
  </si>
  <si>
    <t>000 1 06 01000 00 0000 110</t>
  </si>
  <si>
    <t>Налог  на  имущество  физических  лиц</t>
  </si>
  <si>
    <t>000 1 06 06000 00 0000 110</t>
  </si>
  <si>
    <t>Земельный  налог</t>
  </si>
  <si>
    <t>000 1 08 00000 00 0000 000</t>
  </si>
  <si>
    <t>ГОСУДАРСТВЕННАЯ  ПОШЛИНА</t>
  </si>
  <si>
    <t>000 1 08 03000 01 0000 110</t>
  </si>
  <si>
    <t>Государственная пошлина по делам, рассматриваемым в судах общей юрисдикции,  мировыми  судьями</t>
  </si>
  <si>
    <t>000 1 11 00000 00 0000 000</t>
  </si>
  <si>
    <t>ДОХОДЫ  ОТ   ИСПОЛЬЗОВАНИЯ ИМУЩЕСТВА,  НАХОДЯЩЕГОСЯ  В ГОСУДАРСТВЕННОЙ  И МУНИЦИПАЛЬНОЙ  СОБСТВЕННОСТИ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</si>
  <si>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</si>
  <si>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</si>
  <si>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</si>
  <si>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000 1 12 00000 00 0000 000</t>
  </si>
  <si>
    <t>ПЛАТЕЖИ ПРИ ПОЛЬЗОВАНИИ ПРИРОДНЫМИ  РЕСУРСАМИ</t>
  </si>
  <si>
    <t>000 1 12 01000 01 0000 120</t>
  </si>
  <si>
    <t>Плата за негативное воздействие на окружающую  среду</t>
  </si>
  <si>
    <t>000 1 13 00000 00 0000 000</t>
  </si>
  <si>
    <t>000 1 14 00000 00 0000 000</t>
  </si>
  <si>
    <t>ДОХОДЫ ОТ ПРОДАЖИ МАТЕРИАЛЬНЫХ И  НЕМАТЕРИАЛЬНЫХ  АКТИВОВ</t>
  </si>
  <si>
    <t>000 1 14 02000 00 0000 000</t>
  </si>
  <si>
    <t>000 1 14 06000 00 0000 430</t>
  </si>
  <si>
    <t>000 1 16 00000 00 0000 000</t>
  </si>
  <si>
    <t xml:space="preserve">ШТРАФЫ, САНКЦИИ, ВОЗМЕЩЕНИЕ УЩЕРБА 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</si>
  <si>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</si>
  <si>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</si>
  <si>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</si>
  <si>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</si>
  <si>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Прочие субсидии  бюджетам городских округов</t>
  </si>
  <si>
    <t>Субвенции бюджетам городских округов на предоставление  гражданам субсидий на оплату жилого помещения и коммунальных услуг</t>
  </si>
  <si>
    <t xml:space="preserve">Прочие субвенции бюджетам городских округов </t>
  </si>
  <si>
    <t>ИТОГО ДОХОДОВ</t>
  </si>
  <si>
    <t>Субвенции бюджетам городских округов на оплату жилищно-коммунальных услуг отдельным категориям граждан</t>
  </si>
  <si>
    <t xml:space="preserve">Доходы, получаемые в виде арендной 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</si>
  <si>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000 1 08 03010 01 0000 110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</si>
  <si>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</si>
  <si>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</si>
  <si>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</si>
  <si>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</si>
  <si>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</si>
  <si>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 xml:space="preserve">Прочие субсидии </t>
  </si>
  <si>
    <t>Субвенции бюджетам  на оплату жилищно-коммунальных услуг отдельным категориям граждан</t>
  </si>
  <si>
    <t>Субвенции бюджетам муниципальных образований  на предоставление  гражданам субсидий на оплату жилого помещения и коммунальных услуг</t>
  </si>
  <si>
    <t xml:space="preserve">Прочие субвенции </t>
  </si>
  <si>
    <t xml:space="preserve">                                                                         Верхнесалдинского городского округа</t>
  </si>
  <si>
    <t xml:space="preserve">                                                                         бюджета Верхнесалдинского городского</t>
  </si>
  <si>
    <t xml:space="preserve"> Доходы от оказания платных услуг (работ) </t>
  </si>
  <si>
    <t>000 1 13 02000 00 0000 130</t>
  </si>
  <si>
    <t xml:space="preserve"> Доходы от компенсации затрат государства</t>
  </si>
  <si>
    <t>000 1 05 02000 02 0000 110</t>
  </si>
  <si>
    <t>000 1 14 02040 04 0000 410</t>
  </si>
  <si>
    <t>Субсидии бюджетам бюджетной системы Российской Федерации (межбюджетные субсидии)</t>
  </si>
  <si>
    <t>000 1 05 04000 02 0000 110</t>
  </si>
  <si>
    <t>Налог, взимаемый в связи с применением патентной системы налогообложения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</si>
  <si>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</si>
  <si>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</si>
  <si>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</si>
  <si>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</si>
  <si>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</si>
  <si>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 xml:space="preserve">                                                                         "Об  утверждении отчета  об исполнении</t>
  </si>
  <si>
    <t>Земельный налог с организаций</t>
  </si>
  <si>
    <t>000 1 06 06040 00 0000 110</t>
  </si>
  <si>
    <t>Земельный налог с физических лиц</t>
  </si>
  <si>
    <t xml:space="preserve">                                                                         Приложение № 1</t>
  </si>
  <si>
    <t xml:space="preserve">                                                                          к постановлению  администрации</t>
  </si>
  <si>
    <t>000 1 05 01000 00 0000 110</t>
  </si>
  <si>
    <t>Налог, взимаемый в связи с применением упрощенной системы налогообложения</t>
  </si>
  <si>
    <t xml:space="preserve">Субвенции бюджетам бюджетной системы  Российской Федерации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</si>
  <si>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</si>
  <si>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000 1 06 06030 00 0000 110</t>
  </si>
  <si>
    <t>000 1 03 00000 00 0000 000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</si>
  <si>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</si>
  <si>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</si>
  <si>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</si>
  <si>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</si>
  <si>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000 1 14 06300 00 0000 430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</si>
  <si>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</si>
  <si>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на выполнение передаваемых полномочий субъектов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</si>
  <si>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</si>
  <si>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>000 2 19 00000 00 0000 000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</si>
  <si>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</si>
  <si>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</si>
  <si>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</si>
  <si>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</si>
  <si>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</si>
  <si>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</si>
  <si>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</si>
  <si>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</si>
  <si>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</si>
  <si>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</si>
  <si>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</si>
  <si>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</si>
  <si>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</si>
  <si>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</si>
  <si>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</si>
  <si>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</si>
  <si>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</si>
  <si>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</si>
  <si>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</si>
  <si>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</si>
  <si>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</si>
  <si>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</si>
  <si>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</si>
  <si>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</si>
  <si>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</si>
  <si>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</si>
  <si>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</si>
  <si>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</si>
  <si>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</si>
  <si>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</si>
  <si>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</si>
  <si>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</si>
  <si>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</si>
  <si>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</si>
  <si>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</si>
  <si>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</si>
  <si>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</si>
  <si>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</si>
  <si>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</si>
  <si>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</si>
  <si>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</si>
  <si>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</si>
  <si>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</si>
  <si>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</si>
  <si>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</si>
  <si>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</si>
  <si>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</si>
  <si>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</si>
  <si>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</si>
  <si>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</si>
  <si>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51.</t>
  </si>
  <si>
    <t>52.</t>
  </si>
  <si>
    <t>54.</t>
  </si>
  <si>
    <t>56.</t>
  </si>
  <si>
    <t>57.</t>
  </si>
  <si>
    <t>58.</t>
  </si>
  <si>
    <t>59.</t>
  </si>
  <si>
    <t>62.</t>
  </si>
  <si>
    <t>64.</t>
  </si>
  <si>
    <t>65.</t>
  </si>
  <si>
    <t>66.</t>
  </si>
  <si>
    <t>67.</t>
  </si>
  <si>
    <t>68.</t>
  </si>
  <si>
    <t>69.</t>
  </si>
  <si>
    <t>70.</t>
  </si>
  <si>
    <t>71.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</si>
  <si>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</si>
  <si>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</si>
  <si>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</si>
  <si>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</si>
  <si>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</si>
  <si>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</si>
  <si>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</si>
  <si>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</si>
  <si>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</si>
  <si>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</si>
  <si>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</si>
  <si>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</si>
  <si>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</si>
  <si>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</si>
  <si>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</si>
  <si>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</si>
  <si>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</si>
  <si>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</si>
  <si>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</si>
  <si>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</si>
  <si>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</si>
  <si>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</si>
  <si>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</si>
  <si>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</si>
  <si>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</si>
  <si>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</si>
  <si>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</si>
  <si>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</si>
  <si>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</si>
  <si>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</si>
  <si>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000 2 19 00000 04 0000 150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</si>
  <si>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</si>
  <si>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</si>
  <si>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</si>
  <si>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</si>
  <si>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</si>
  <si>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000 2 18 04000 04 0000 150</t>
  </si>
  <si>
    <t>Доходы бюджетов городских округов от возврата организациями остатков субсидий прошлых лет</t>
  </si>
  <si>
    <t>49.</t>
  </si>
  <si>
    <t>50.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</si>
  <si>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</si>
  <si>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</si>
  <si>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</si>
  <si>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</si>
  <si>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</si>
  <si>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</si>
  <si>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</si>
  <si>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</si>
  <si>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</si>
  <si>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</si>
  <si>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</si>
  <si>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ДОХОДЫ ОТ ОКАЗАНИЯ ПЛАТНЫХ УСЛУГ  И КОМПЕНСАЦИИ ЗАТРАТ ГОСУДАРСТВА</t>
  </si>
  <si>
    <t>Субвенции бюджетам 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</si>
  <si>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                                                                 от                       2020 года         №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</si>
  <si>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</si>
  <si>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</si>
  <si>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</si>
  <si>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</si>
  <si>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</si>
  <si>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</si>
  <si>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000 1 16 01190 01 0000 140</t>
  </si>
  <si>
    <t>000 1 16 01170 01 0000 140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</si>
  <si>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</si>
  <si>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</si>
  <si>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</si>
  <si>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</si>
  <si>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</si>
  <si>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</si>
  <si>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</si>
  <si>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</si>
  <si>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</si>
  <si>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</si>
  <si>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</si>
  <si>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</si>
  <si>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</si>
  <si>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</si>
  <si>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</si>
  <si>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</si>
  <si>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000 2 02 40000 00 0000 150</t>
  </si>
  <si>
    <t>Иные межбюджетные трансферты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</si>
  <si>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</si>
  <si>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</si>
  <si>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</si>
  <si>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</t>
  </si>
  <si>
    <t>94.</t>
  </si>
  <si>
    <t>95.</t>
  </si>
  <si>
    <t>96.</t>
  </si>
  <si>
    <t>97.</t>
  </si>
  <si>
    <t>98.</t>
  </si>
  <si>
    <t>99.</t>
  </si>
  <si>
    <t>100.</t>
  </si>
  <si>
    <t>101.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</si>
  <si>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</si>
  <si>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</si>
  <si>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                                                                       округа за 9 месяцев  2020 года"</t>
  </si>
  <si>
    <t>000 2 02 45303 00 0000 150</t>
  </si>
  <si>
    <t>000 2 02 45303 04 0000 150</t>
  </si>
  <si>
    <t>103.</t>
  </si>
  <si>
    <t>104.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</si>
  <si>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</si>
  <si>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</si>
  <si>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Приложение № 1</t>
  </si>
  <si>
    <t>000 1 16 01070 01 0000 140</t>
  </si>
  <si>
    <t>60.</t>
  </si>
  <si>
    <t>61.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</si>
  <si>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</si>
  <si>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</si>
  <si>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</si>
  <si>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</si>
  <si>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</si>
  <si>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</si>
  <si>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</si>
  <si>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</si>
  <si>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000 1 16 01080 01 0000 140</t>
  </si>
  <si>
    <t>000 1 17 00000 00 0000 000</t>
  </si>
  <si>
    <t>ПРОЧИЕ НЕНАЛОГОВЫЕ ДОХОДЫ</t>
  </si>
  <si>
    <t>000 1 17 01000 00 0000 180</t>
  </si>
  <si>
    <t>000 1 17 05000 00 0000 180</t>
  </si>
  <si>
    <t>Невыясненные поступления</t>
  </si>
  <si>
    <t>Прочие неналоговые доходы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</si>
  <si>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</si>
  <si>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</si>
  <si>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</si>
  <si>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</si>
  <si>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</si>
  <si>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</si>
  <si>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</si>
  <si>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</si>
  <si>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</si>
  <si>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000 1 16 10120 00 0000 140</t>
  </si>
  <si>
    <t>Сумма  средств, утвержденная в бюджете на 2023 год,     в тысячах рублей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</si>
  <si>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</si>
  <si>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</si>
  <si>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</si>
  <si>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</si>
  <si>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000 2 02 25299 00 0000 150</t>
  </si>
  <si>
    <t>000 2 02 25299 04 0000 150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</si>
  <si>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</si>
  <si>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</si>
  <si>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000 2 02 25519 00 0000 150</t>
  </si>
  <si>
    <t>000 2 02 25519 04 0000 150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</si>
  <si>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</si>
  <si>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</si>
  <si>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</si>
  <si>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</si>
  <si>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</si>
  <si>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</si>
  <si>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</si>
  <si>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</si>
  <si>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000 1 09 00000 00 0000 000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</si>
  <si>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</si>
  <si>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</si>
  <si>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000 1 09 07000 00 0000 110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</si>
  <si>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</si>
  <si>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</si>
  <si>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Инициативные платежи</t>
  </si>
  <si>
    <t>000 1 13 01000 00 0000 130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</si>
  <si>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</si>
  <si>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</si>
  <si>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</si>
  <si>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</si>
  <si>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000 2 18 04020 04 0000 150</t>
  </si>
  <si>
    <t>Доходы бюджетов городских округов от возврата автономными  учреждениями остатков субсидий прошлых лет</t>
  </si>
  <si>
    <t>9.</t>
  </si>
  <si>
    <t>21.</t>
  </si>
  <si>
    <t>34.</t>
  </si>
  <si>
    <t>53.</t>
  </si>
  <si>
    <t>55.</t>
  </si>
  <si>
    <t>72.</t>
  </si>
  <si>
    <t>73.</t>
  </si>
  <si>
    <t>102.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</si>
  <si>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</si>
  <si>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</si>
  <si>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</si>
  <si>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</si>
  <si>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</si>
  <si>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</si>
  <si>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</si>
  <si>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</si>
  <si>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</si>
  <si>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</si>
  <si>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</si>
  <si>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000 1 09 07050 00 0000 110</t>
  </si>
  <si>
    <t>Прочие местные налоги и сборы</t>
  </si>
  <si>
    <t>000 1 17 15000 00 0000 150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</si>
  <si>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</si>
  <si>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</si>
  <si>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</si>
  <si>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</si>
  <si>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</si>
  <si>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</si>
  <si>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</si>
  <si>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</si>
  <si>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</si>
  <si>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000 2 02 25555 00 0000 150</t>
  </si>
  <si>
    <t>114.</t>
  </si>
  <si>
    <t>115.</t>
  </si>
  <si>
    <t>116.</t>
  </si>
  <si>
    <t>117.</t>
  </si>
  <si>
    <t>118.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</si>
  <si>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</si>
  <si>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</si>
  <si>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000 2 02 16549 04 0000 150</t>
  </si>
  <si>
    <t>000 2 02 16549 00 0000 150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</si>
  <si>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</si>
  <si>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</si>
  <si>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</si>
  <si>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</si>
  <si>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119.</t>
  </si>
  <si>
    <t>120.</t>
  </si>
  <si>
    <t>121.</t>
  </si>
  <si>
    <t>122.</t>
  </si>
  <si>
    <t>123.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</si>
  <si>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</si>
  <si>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</si>
  <si>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</si>
  <si>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</si>
  <si>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</si>
  <si>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</si>
  <si>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Сумма средств, поступившая в бюджет городского округа                                                      за  2023 год</t>
  </si>
  <si>
    <t>000 1 05 03000 01 0000 110</t>
  </si>
  <si>
    <t>Единый сельскохозяйственный налог</t>
  </si>
  <si>
    <t>63.</t>
  </si>
  <si>
    <t>124.</t>
  </si>
  <si>
    <t xml:space="preserve">Доходы  бюджета Верхнесалдинского городского округа  </t>
  </si>
  <si>
    <t xml:space="preserve">по классификации доходов бюджетов за  2023  год </t>
  </si>
  <si>
    <t>к решению Думы</t>
  </si>
  <si>
    <t xml:space="preserve"> городского округа</t>
  </si>
  <si>
    <t xml:space="preserve">от  21.05.2024 №  136        </t>
  </si>
  <si>
    <t xml:space="preserve">«Об утверждении отчета об </t>
  </si>
  <si>
    <t>исполнении бюджета Верхнесалдин-</t>
  </si>
  <si>
    <t>ского городского округа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</si>
</sst>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shrinkToFit="1"/>
    </xf>
    <xf numFmtId="0" fontId="1" fillId="0" borderId="0" xfId="0" applyFont="1" applyFill="1" applyBorder="1" applyAlignment="1">
      <alignment horizontal="left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justify" vertical="top" wrapText="1"/>
    </xf>
    <xf numFmtId="49" fontId="4" fillId="0" borderId="4" xfId="0" applyNumberFormat="1" applyFont="1" applyFill="1" applyBorder="1" applyAlignment="1">
      <alignment horizontal="justify" vertical="top" wrapText="1"/>
    </xf>
    <xf numFmtId="49" fontId="4" fillId="0" borderId="5" xfId="0" applyNumberFormat="1" applyFont="1" applyFill="1" applyBorder="1" applyAlignment="1">
      <alignment horizontal="justify" vertical="top" wrapText="1"/>
    </xf>
    <xf numFmtId="165" fontId="4" fillId="0" borderId="4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top"/>
    </xf>
    <xf numFmtId="0" fontId="1" fillId="0" borderId="0" xfId="0" applyFont="1" applyFill="1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justify" wrapText="1"/>
    </xf>
    <xf numFmtId="0" fontId="4" fillId="0" borderId="2" xfId="0" applyFont="1" applyFill="1" applyBorder="1" applyAlignment="1">
      <alignment horizont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tabSelected="1" view="pageBreakPreview" zoomScale="80" zoomScaleNormal="75" zoomScaleSheetLayoutView="80" workbookViewId="0">
      <selection activeCell="I15" sqref="I15"/>
    </sheetView>
  </sheetViews>
  <sheetFormatPr defaultRowHeight="12.75" x14ac:dyDescent="0.2"/>
  <cols>
    <col min="1" max="1" width="6" customWidth="1"/>
    <col min="2" max="2" width="30" customWidth="1"/>
    <col min="3" max="3" width="54" customWidth="1"/>
    <col min="4" max="4" width="19.28515625" customWidth="1"/>
    <col min="5" max="5" width="22" customWidth="1"/>
    <col min="6" max="6" width="21.28515625" customWidth="1"/>
    <col min="7" max="7" width="6.140625" customWidth="1"/>
  </cols>
  <sheetData>
    <row r="1" spans="1:6" ht="18.75" x14ac:dyDescent="0.2">
      <c r="A1" s="15"/>
      <c r="B1" s="15"/>
      <c r="C1" s="15"/>
      <c r="D1" s="16" t="s">
        <v>79</v>
      </c>
      <c r="E1" s="28" t="s">
        <v>263</v>
      </c>
      <c r="F1" s="28"/>
    </row>
    <row r="2" spans="1:6" ht="18.75" x14ac:dyDescent="0.2">
      <c r="A2" s="15"/>
      <c r="B2" s="15"/>
      <c r="C2" s="15"/>
      <c r="D2" s="16" t="s">
        <v>80</v>
      </c>
      <c r="E2" s="28" t="s">
        <v>388</v>
      </c>
      <c r="F2" s="28"/>
    </row>
    <row r="3" spans="1:6" ht="18.75" x14ac:dyDescent="0.2">
      <c r="A3" s="15"/>
      <c r="B3" s="15"/>
      <c r="C3" s="15"/>
      <c r="D3" s="16" t="s">
        <v>60</v>
      </c>
      <c r="E3" s="28" t="s">
        <v>389</v>
      </c>
      <c r="F3" s="28"/>
    </row>
    <row r="4" spans="1:6" ht="18.75" x14ac:dyDescent="0.2">
      <c r="A4" s="15"/>
      <c r="B4" s="17"/>
      <c r="C4" s="17"/>
      <c r="D4" s="16" t="s">
        <v>215</v>
      </c>
      <c r="E4" s="28" t="s">
        <v>390</v>
      </c>
      <c r="F4" s="28"/>
    </row>
    <row r="5" spans="1:6" ht="18.75" x14ac:dyDescent="0.2">
      <c r="A5" s="2"/>
      <c r="B5" s="2"/>
      <c r="C5" s="2"/>
      <c r="D5" s="16" t="s">
        <v>75</v>
      </c>
      <c r="E5" s="28" t="s">
        <v>391</v>
      </c>
      <c r="F5" s="28"/>
    </row>
    <row r="6" spans="1:6" ht="18.75" x14ac:dyDescent="0.2">
      <c r="A6" s="2"/>
      <c r="B6" s="2"/>
      <c r="C6" s="2"/>
      <c r="D6" s="16" t="s">
        <v>61</v>
      </c>
      <c r="E6" s="28" t="s">
        <v>392</v>
      </c>
      <c r="F6" s="28"/>
    </row>
    <row r="7" spans="1:6" ht="18.75" x14ac:dyDescent="0.2">
      <c r="A7" s="3"/>
      <c r="B7" s="3"/>
      <c r="C7" s="3"/>
      <c r="D7" s="16" t="s">
        <v>256</v>
      </c>
      <c r="E7" s="28" t="s">
        <v>393</v>
      </c>
      <c r="F7" s="28"/>
    </row>
    <row r="8" spans="1:6" ht="20.25" customHeight="1" x14ac:dyDescent="0.2">
      <c r="A8" s="3"/>
      <c r="B8" s="3"/>
      <c r="C8" s="3"/>
      <c r="D8" s="16"/>
      <c r="E8" s="18"/>
      <c r="F8" s="18"/>
    </row>
    <row r="9" spans="1:6" ht="19.5" customHeight="1" x14ac:dyDescent="0.2">
      <c r="A9" s="19"/>
      <c r="B9" s="19"/>
      <c r="C9" s="19"/>
      <c r="D9" s="19"/>
      <c r="E9" s="19"/>
      <c r="F9" s="19"/>
    </row>
    <row r="10" spans="1:6" ht="18.75" x14ac:dyDescent="0.2">
      <c r="A10" s="29" t="s">
        <v>386</v>
      </c>
      <c r="B10" s="29"/>
      <c r="C10" s="29"/>
      <c r="D10" s="29"/>
      <c r="E10" s="29"/>
      <c r="F10" s="29"/>
    </row>
    <row r="11" spans="1:6" ht="18.75" x14ac:dyDescent="0.2">
      <c r="A11" s="29" t="s">
        <v>387</v>
      </c>
      <c r="B11" s="29"/>
      <c r="C11" s="29"/>
      <c r="D11" s="29"/>
      <c r="E11" s="29"/>
      <c r="F11" s="29"/>
    </row>
    <row r="12" spans="1:6" ht="18.75" customHeight="1" x14ac:dyDescent="0.2">
      <c r="A12" s="20"/>
      <c r="B12" s="20"/>
      <c r="C12" s="20"/>
      <c r="D12" s="20"/>
      <c r="E12" s="20"/>
      <c r="F12" s="20"/>
    </row>
    <row r="13" spans="1:6" ht="19.5" thickBot="1" x14ac:dyDescent="0.25">
      <c r="A13" s="21"/>
      <c r="B13" s="22"/>
      <c r="C13" s="22"/>
      <c r="D13" s="22"/>
      <c r="E13" s="22"/>
      <c r="F13" s="19"/>
    </row>
    <row r="14" spans="1:6" ht="15.75" customHeight="1" x14ac:dyDescent="0.2">
      <c r="A14" s="31" t="s">
        <v>0</v>
      </c>
      <c r="B14" s="31" t="s">
        <v>1</v>
      </c>
      <c r="C14" s="31" t="s">
        <v>2</v>
      </c>
      <c r="D14" s="40" t="s">
        <v>292</v>
      </c>
      <c r="E14" s="34" t="s">
        <v>381</v>
      </c>
      <c r="F14" s="35"/>
    </row>
    <row r="15" spans="1:6" ht="26.25" customHeight="1" x14ac:dyDescent="0.2">
      <c r="A15" s="32"/>
      <c r="B15" s="32"/>
      <c r="C15" s="32"/>
      <c r="D15" s="41"/>
      <c r="E15" s="36"/>
      <c r="F15" s="37"/>
    </row>
    <row r="16" spans="1:6" ht="6" customHeight="1" thickBot="1" x14ac:dyDescent="0.25">
      <c r="A16" s="32"/>
      <c r="B16" s="32"/>
      <c r="C16" s="32"/>
      <c r="D16" s="41"/>
      <c r="E16" s="36"/>
      <c r="F16" s="37"/>
    </row>
    <row r="17" spans="1:6" ht="9" hidden="1" customHeight="1" thickBot="1" x14ac:dyDescent="0.25">
      <c r="A17" s="32"/>
      <c r="B17" s="32"/>
      <c r="C17" s="32"/>
      <c r="D17" s="41"/>
      <c r="E17" s="38"/>
      <c r="F17" s="39"/>
    </row>
    <row r="18" spans="1:6" ht="31.5" customHeight="1" thickBot="1" x14ac:dyDescent="0.25">
      <c r="A18" s="33"/>
      <c r="B18" s="33"/>
      <c r="C18" s="33"/>
      <c r="D18" s="42"/>
      <c r="E18" s="23" t="s">
        <v>3</v>
      </c>
      <c r="F18" s="23" t="s">
        <v>4</v>
      </c>
    </row>
    <row r="19" spans="1:6" ht="16.5" thickBot="1" x14ac:dyDescent="0.25">
      <c r="A19" s="24" t="s">
        <v>101</v>
      </c>
      <c r="B19" s="8" t="s">
        <v>5</v>
      </c>
      <c r="C19" s="8" t="s">
        <v>6</v>
      </c>
      <c r="D19" s="5">
        <f>D20+D22+D24+D29+D34+D37+D41+D53+D55+D58+D66+D86</f>
        <v>648692.29999999981</v>
      </c>
      <c r="E19" s="5">
        <f>E20+E22+E24+E29+E34+E37+E41+E53+E55+E58+E66+E86</f>
        <v>733193.70000000007</v>
      </c>
      <c r="F19" s="5">
        <f>E19/D19*100</f>
        <v>113.02642254270634</v>
      </c>
    </row>
    <row r="20" spans="1:6" ht="16.5" thickBot="1" x14ac:dyDescent="0.25">
      <c r="A20" s="24" t="s">
        <v>102</v>
      </c>
      <c r="B20" s="8" t="s">
        <v>7</v>
      </c>
      <c r="C20" s="8" t="s">
        <v>8</v>
      </c>
      <c r="D20" s="5">
        <f>D21</f>
        <v>464903.8</v>
      </c>
      <c r="E20" s="5">
        <f>E21</f>
        <v>546377.30000000005</v>
      </c>
      <c r="F20" s="5">
        <f t="shared" ref="F20:F83" si="0">E20/D20*100</f>
        <v>117.52480835820229</v>
      </c>
    </row>
    <row r="21" spans="1:6" ht="16.5" thickBot="1" x14ac:dyDescent="0.25">
      <c r="A21" s="24" t="s">
        <v>103</v>
      </c>
      <c r="B21" s="8" t="s">
        <v>9</v>
      </c>
      <c r="C21" s="8" t="s">
        <v>10</v>
      </c>
      <c r="D21" s="5">
        <v>464903.8</v>
      </c>
      <c r="E21" s="5">
        <v>546377.30000000005</v>
      </c>
      <c r="F21" s="5">
        <f t="shared" si="0"/>
        <v>117.52480835820229</v>
      </c>
    </row>
    <row r="22" spans="1:6" ht="48" thickBot="1" x14ac:dyDescent="0.25">
      <c r="A22" s="24" t="s">
        <v>104</v>
      </c>
      <c r="B22" s="8" t="s">
        <v>86</v>
      </c>
      <c r="C22" s="8" t="s">
        <v>72</v>
      </c>
      <c r="D22" s="5">
        <f>D23</f>
        <v>29578.6</v>
      </c>
      <c r="E22" s="5">
        <f>E23</f>
        <v>34429</v>
      </c>
      <c r="F22" s="5">
        <f t="shared" si="0"/>
        <v>116.3983420445863</v>
      </c>
    </row>
    <row r="23" spans="1:6" ht="48" thickBot="1" x14ac:dyDescent="0.25">
      <c r="A23" s="24" t="s">
        <v>105</v>
      </c>
      <c r="B23" s="8" t="s">
        <v>73</v>
      </c>
      <c r="C23" s="8" t="s">
        <v>74</v>
      </c>
      <c r="D23" s="5">
        <v>29578.6</v>
      </c>
      <c r="E23" s="5">
        <v>34429</v>
      </c>
      <c r="F23" s="5">
        <f t="shared" si="0"/>
        <v>116.3983420445863</v>
      </c>
    </row>
    <row r="24" spans="1:6" ht="16.5" thickBot="1" x14ac:dyDescent="0.25">
      <c r="A24" s="24" t="s">
        <v>106</v>
      </c>
      <c r="B24" s="8" t="s">
        <v>11</v>
      </c>
      <c r="C24" s="8" t="s">
        <v>12</v>
      </c>
      <c r="D24" s="5">
        <f>D25+D26+D27+D28</f>
        <v>48866</v>
      </c>
      <c r="E24" s="5">
        <f>E25+E26+E27+E28</f>
        <v>43954.400000000001</v>
      </c>
      <c r="F24" s="5">
        <f t="shared" si="0"/>
        <v>89.948839684033885</v>
      </c>
    </row>
    <row r="25" spans="1:6" ht="32.25" thickBot="1" x14ac:dyDescent="0.25">
      <c r="A25" s="24" t="s">
        <v>107</v>
      </c>
      <c r="B25" s="8" t="s">
        <v>81</v>
      </c>
      <c r="C25" s="8" t="s">
        <v>82</v>
      </c>
      <c r="D25" s="5">
        <v>44444</v>
      </c>
      <c r="E25" s="5">
        <v>42293.5</v>
      </c>
      <c r="F25" s="5">
        <f t="shared" si="0"/>
        <v>95.161326613266127</v>
      </c>
    </row>
    <row r="26" spans="1:6" ht="32.25" thickBot="1" x14ac:dyDescent="0.25">
      <c r="A26" s="24" t="s">
        <v>108</v>
      </c>
      <c r="B26" s="8" t="s">
        <v>65</v>
      </c>
      <c r="C26" s="8" t="s">
        <v>13</v>
      </c>
      <c r="D26" s="5">
        <v>0</v>
      </c>
      <c r="E26" s="5">
        <v>102.3</v>
      </c>
      <c r="F26" s="5"/>
    </row>
    <row r="27" spans="1:6" ht="16.5" thickBot="1" x14ac:dyDescent="0.25">
      <c r="A27" s="24" t="s">
        <v>325</v>
      </c>
      <c r="B27" s="8" t="s">
        <v>382</v>
      </c>
      <c r="C27" s="8" t="s">
        <v>383</v>
      </c>
      <c r="D27" s="5">
        <v>0</v>
      </c>
      <c r="E27" s="5">
        <v>-48</v>
      </c>
      <c r="F27" s="5"/>
    </row>
    <row r="28" spans="1:6" ht="32.25" thickBot="1" x14ac:dyDescent="0.25">
      <c r="A28" s="24" t="s">
        <v>109</v>
      </c>
      <c r="B28" s="8" t="s">
        <v>68</v>
      </c>
      <c r="C28" s="8" t="s">
        <v>69</v>
      </c>
      <c r="D28" s="5">
        <v>4422</v>
      </c>
      <c r="E28" s="5">
        <v>1606.6</v>
      </c>
      <c r="F28" s="5">
        <f t="shared" si="0"/>
        <v>36.331976481230214</v>
      </c>
    </row>
    <row r="29" spans="1:6" ht="16.5" thickBot="1" x14ac:dyDescent="0.25">
      <c r="A29" s="24" t="s">
        <v>110</v>
      </c>
      <c r="B29" s="8" t="s">
        <v>14</v>
      </c>
      <c r="C29" s="8" t="s">
        <v>15</v>
      </c>
      <c r="D29" s="5">
        <f>D30+D31</f>
        <v>48385</v>
      </c>
      <c r="E29" s="5">
        <f>E30+E31</f>
        <v>48697.3</v>
      </c>
      <c r="F29" s="5">
        <f t="shared" si="0"/>
        <v>100.64544796941202</v>
      </c>
    </row>
    <row r="30" spans="1:6" ht="16.5" thickBot="1" x14ac:dyDescent="0.25">
      <c r="A30" s="24" t="s">
        <v>111</v>
      </c>
      <c r="B30" s="8" t="s">
        <v>16</v>
      </c>
      <c r="C30" s="8" t="s">
        <v>17</v>
      </c>
      <c r="D30" s="5">
        <v>21149</v>
      </c>
      <c r="E30" s="5">
        <v>24145</v>
      </c>
      <c r="F30" s="5">
        <f t="shared" si="0"/>
        <v>114.16615442810534</v>
      </c>
    </row>
    <row r="31" spans="1:6" ht="16.5" thickBot="1" x14ac:dyDescent="0.25">
      <c r="A31" s="24" t="s">
        <v>112</v>
      </c>
      <c r="B31" s="8" t="s">
        <v>18</v>
      </c>
      <c r="C31" s="8" t="s">
        <v>19</v>
      </c>
      <c r="D31" s="5">
        <f>D32+D33</f>
        <v>27236</v>
      </c>
      <c r="E31" s="5">
        <f>E32+E33</f>
        <v>24552.3</v>
      </c>
      <c r="F31" s="5">
        <f t="shared" si="0"/>
        <v>90.146497283007776</v>
      </c>
    </row>
    <row r="32" spans="1:6" ht="16.5" thickBot="1" x14ac:dyDescent="0.25">
      <c r="A32" s="24" t="s">
        <v>113</v>
      </c>
      <c r="B32" s="7" t="s">
        <v>85</v>
      </c>
      <c r="C32" s="7" t="s">
        <v>76</v>
      </c>
      <c r="D32" s="6">
        <v>22487</v>
      </c>
      <c r="E32" s="6">
        <v>19167.3</v>
      </c>
      <c r="F32" s="5">
        <f t="shared" si="0"/>
        <v>85.237248187841857</v>
      </c>
    </row>
    <row r="33" spans="1:6" ht="16.5" thickBot="1" x14ac:dyDescent="0.25">
      <c r="A33" s="24" t="s">
        <v>114</v>
      </c>
      <c r="B33" s="7" t="s">
        <v>77</v>
      </c>
      <c r="C33" s="7" t="s">
        <v>78</v>
      </c>
      <c r="D33" s="6">
        <v>4749</v>
      </c>
      <c r="E33" s="6">
        <v>5385</v>
      </c>
      <c r="F33" s="5">
        <f t="shared" si="0"/>
        <v>113.39229311433986</v>
      </c>
    </row>
    <row r="34" spans="1:6" ht="16.5" thickBot="1" x14ac:dyDescent="0.25">
      <c r="A34" s="24" t="s">
        <v>115</v>
      </c>
      <c r="B34" s="8" t="s">
        <v>20</v>
      </c>
      <c r="C34" s="8" t="s">
        <v>21</v>
      </c>
      <c r="D34" s="5">
        <f>D35:E35</f>
        <v>9258</v>
      </c>
      <c r="E34" s="5">
        <f>E35</f>
        <v>8363.1</v>
      </c>
      <c r="F34" s="5">
        <f t="shared" si="0"/>
        <v>90.333765392093326</v>
      </c>
    </row>
    <row r="35" spans="1:6" ht="48" thickBot="1" x14ac:dyDescent="0.25">
      <c r="A35" s="24" t="s">
        <v>116</v>
      </c>
      <c r="B35" s="8" t="s">
        <v>22</v>
      </c>
      <c r="C35" s="8" t="s">
        <v>23</v>
      </c>
      <c r="D35" s="5">
        <f>D36</f>
        <v>9258</v>
      </c>
      <c r="E35" s="5">
        <f>E36</f>
        <v>8363.1</v>
      </c>
      <c r="F35" s="5">
        <f t="shared" si="0"/>
        <v>90.333765392093326</v>
      </c>
    </row>
    <row r="36" spans="1:6" ht="63.75" thickBot="1" x14ac:dyDescent="0.25">
      <c r="A36" s="24" t="s">
        <v>117</v>
      </c>
      <c r="B36" s="7" t="s">
        <v>50</v>
      </c>
      <c r="C36" s="7" t="s">
        <v>84</v>
      </c>
      <c r="D36" s="6">
        <v>9258</v>
      </c>
      <c r="E36" s="6">
        <v>8363.1</v>
      </c>
      <c r="F36" s="5">
        <f t="shared" si="0"/>
        <v>90.333765392093326</v>
      </c>
    </row>
    <row r="37" spans="1:6" ht="42.75" customHeight="1" thickBot="1" x14ac:dyDescent="0.25">
      <c r="A37" s="24" t="s">
        <v>118</v>
      </c>
      <c r="B37" s="8" t="s">
        <v>311</v>
      </c>
      <c r="C37" s="8" t="s">
        <v>312</v>
      </c>
      <c r="D37" s="5">
        <f>D38</f>
        <v>0</v>
      </c>
      <c r="E37" s="5">
        <f>E38</f>
        <v>0.1</v>
      </c>
      <c r="F37" s="5"/>
    </row>
    <row r="38" spans="1:6" ht="33" customHeight="1" thickBot="1" x14ac:dyDescent="0.25">
      <c r="A38" s="24" t="s">
        <v>119</v>
      </c>
      <c r="B38" s="7" t="s">
        <v>314</v>
      </c>
      <c r="C38" s="7" t="s">
        <v>313</v>
      </c>
      <c r="D38" s="6">
        <f>D39+D40</f>
        <v>0</v>
      </c>
      <c r="E38" s="6">
        <f>E39+E40</f>
        <v>0.1</v>
      </c>
      <c r="F38" s="5"/>
    </row>
    <row r="39" spans="1:6" ht="63.6" customHeight="1" thickBot="1" x14ac:dyDescent="0.25">
      <c r="A39" s="24" t="s">
        <v>326</v>
      </c>
      <c r="B39" s="7" t="s">
        <v>342</v>
      </c>
      <c r="C39" s="7" t="s">
        <v>343</v>
      </c>
      <c r="D39" s="6">
        <v>0</v>
      </c>
      <c r="E39" s="6">
        <v>-0.1</v>
      </c>
      <c r="F39" s="5"/>
    </row>
    <row r="40" spans="1:6" ht="17.45" customHeight="1" thickBot="1" x14ac:dyDescent="0.25">
      <c r="A40" s="24" t="s">
        <v>120</v>
      </c>
      <c r="B40" s="7" t="s">
        <v>344</v>
      </c>
      <c r="C40" s="7" t="s">
        <v>345</v>
      </c>
      <c r="D40" s="6">
        <v>0</v>
      </c>
      <c r="E40" s="6">
        <v>0.2</v>
      </c>
      <c r="F40" s="5"/>
    </row>
    <row r="41" spans="1:6" ht="63.75" thickBot="1" x14ac:dyDescent="0.25">
      <c r="A41" s="24" t="s">
        <v>121</v>
      </c>
      <c r="B41" s="8" t="s">
        <v>24</v>
      </c>
      <c r="C41" s="8" t="s">
        <v>25</v>
      </c>
      <c r="D41" s="5">
        <f>D42+D46+D48+D50</f>
        <v>21672.6</v>
      </c>
      <c r="E41" s="5">
        <f>E42+E46+E48+E50</f>
        <v>26162.1</v>
      </c>
      <c r="F41" s="5">
        <f t="shared" si="0"/>
        <v>120.71509648127127</v>
      </c>
    </row>
    <row r="42" spans="1:6" ht="111.75" customHeight="1" thickBot="1" x14ac:dyDescent="0.25">
      <c r="A42" s="24" t="s">
        <v>122</v>
      </c>
      <c r="B42" s="8" t="s">
        <v>26</v>
      </c>
      <c r="C42" s="8" t="s">
        <v>49</v>
      </c>
      <c r="D42" s="5">
        <f>D43+D44+D45</f>
        <v>16756.099999999999</v>
      </c>
      <c r="E42" s="5">
        <f>E43+E44+E45</f>
        <v>20381</v>
      </c>
      <c r="F42" s="5">
        <f t="shared" si="0"/>
        <v>121.63331562833835</v>
      </c>
    </row>
    <row r="43" spans="1:6" ht="79.5" customHeight="1" thickBot="1" x14ac:dyDescent="0.25">
      <c r="A43" s="24" t="s">
        <v>123</v>
      </c>
      <c r="B43" s="7" t="s">
        <v>51</v>
      </c>
      <c r="C43" s="7" t="s">
        <v>52</v>
      </c>
      <c r="D43" s="6">
        <v>12898</v>
      </c>
      <c r="E43" s="6">
        <v>15726.4</v>
      </c>
      <c r="F43" s="5">
        <f t="shared" si="0"/>
        <v>121.92898123740115</v>
      </c>
    </row>
    <row r="44" spans="1:6" ht="109.9" customHeight="1" thickBot="1" x14ac:dyDescent="0.25">
      <c r="A44" s="24" t="s">
        <v>124</v>
      </c>
      <c r="B44" s="7" t="s">
        <v>347</v>
      </c>
      <c r="C44" s="7" t="s">
        <v>348</v>
      </c>
      <c r="D44" s="6">
        <v>57.1</v>
      </c>
      <c r="E44" s="6">
        <v>57.1</v>
      </c>
      <c r="F44" s="5">
        <f t="shared" si="0"/>
        <v>100</v>
      </c>
    </row>
    <row r="45" spans="1:6" ht="48" thickBot="1" x14ac:dyDescent="0.25">
      <c r="A45" s="24" t="s">
        <v>125</v>
      </c>
      <c r="B45" s="7" t="s">
        <v>70</v>
      </c>
      <c r="C45" s="7" t="s">
        <v>71</v>
      </c>
      <c r="D45" s="6">
        <v>3801</v>
      </c>
      <c r="E45" s="6">
        <v>4597.5</v>
      </c>
      <c r="F45" s="5">
        <f t="shared" si="0"/>
        <v>120.95501183898973</v>
      </c>
    </row>
    <row r="46" spans="1:6" ht="48.6" customHeight="1" thickBot="1" x14ac:dyDescent="0.25">
      <c r="A46" s="24" t="s">
        <v>126</v>
      </c>
      <c r="B46" s="8" t="s">
        <v>377</v>
      </c>
      <c r="C46" s="8" t="s">
        <v>378</v>
      </c>
      <c r="D46" s="5">
        <f>D47</f>
        <v>5.6</v>
      </c>
      <c r="E46" s="5">
        <f>E47</f>
        <v>5.6</v>
      </c>
      <c r="F46" s="5">
        <f t="shared" si="0"/>
        <v>100</v>
      </c>
    </row>
    <row r="47" spans="1:6" ht="48" thickBot="1" x14ac:dyDescent="0.25">
      <c r="A47" s="24" t="s">
        <v>127</v>
      </c>
      <c r="B47" s="7" t="s">
        <v>379</v>
      </c>
      <c r="C47" s="7" t="s">
        <v>380</v>
      </c>
      <c r="D47" s="6">
        <v>5.6</v>
      </c>
      <c r="E47" s="6">
        <v>5.6</v>
      </c>
      <c r="F47" s="5">
        <f t="shared" si="0"/>
        <v>100</v>
      </c>
    </row>
    <row r="48" spans="1:6" ht="32.25" thickBot="1" x14ac:dyDescent="0.25">
      <c r="A48" s="25" t="s">
        <v>128</v>
      </c>
      <c r="B48" s="8" t="s">
        <v>27</v>
      </c>
      <c r="C48" s="8" t="s">
        <v>28</v>
      </c>
      <c r="D48" s="5">
        <f>D49</f>
        <v>835</v>
      </c>
      <c r="E48" s="5">
        <f>E49</f>
        <v>832.9</v>
      </c>
      <c r="F48" s="5">
        <f t="shared" si="0"/>
        <v>99.748502994011972</v>
      </c>
    </row>
    <row r="49" spans="1:6" ht="63.75" thickBot="1" x14ac:dyDescent="0.25">
      <c r="A49" s="25" t="s">
        <v>129</v>
      </c>
      <c r="B49" s="7" t="s">
        <v>53</v>
      </c>
      <c r="C49" s="7" t="s">
        <v>87</v>
      </c>
      <c r="D49" s="6">
        <v>835</v>
      </c>
      <c r="E49" s="6">
        <v>832.9</v>
      </c>
      <c r="F49" s="5">
        <f t="shared" si="0"/>
        <v>99.748502994011972</v>
      </c>
    </row>
    <row r="50" spans="1:6" ht="93" customHeight="1" thickBot="1" x14ac:dyDescent="0.25">
      <c r="A50" s="25" t="s">
        <v>130</v>
      </c>
      <c r="B50" s="9" t="s">
        <v>188</v>
      </c>
      <c r="C50" s="8" t="s">
        <v>190</v>
      </c>
      <c r="D50" s="5">
        <f>D51+D52</f>
        <v>4075.9</v>
      </c>
      <c r="E50" s="5">
        <f>E51+E52</f>
        <v>4942.6000000000004</v>
      </c>
      <c r="F50" s="5">
        <f t="shared" si="0"/>
        <v>121.2640153095022</v>
      </c>
    </row>
    <row r="51" spans="1:6" ht="95.25" thickBot="1" x14ac:dyDescent="0.25">
      <c r="A51" s="25" t="s">
        <v>131</v>
      </c>
      <c r="B51" s="10" t="s">
        <v>189</v>
      </c>
      <c r="C51" s="7" t="s">
        <v>191</v>
      </c>
      <c r="D51" s="6">
        <v>3060</v>
      </c>
      <c r="E51" s="6">
        <v>3255.2</v>
      </c>
      <c r="F51" s="5">
        <f t="shared" si="0"/>
        <v>106.37908496732025</v>
      </c>
    </row>
    <row r="52" spans="1:6" ht="142.5" thickBot="1" x14ac:dyDescent="0.25">
      <c r="A52" s="25" t="s">
        <v>327</v>
      </c>
      <c r="B52" s="10" t="s">
        <v>269</v>
      </c>
      <c r="C52" s="7" t="s">
        <v>270</v>
      </c>
      <c r="D52" s="6">
        <v>1015.9</v>
      </c>
      <c r="E52" s="6">
        <v>1687.4</v>
      </c>
      <c r="F52" s="5">
        <f t="shared" si="0"/>
        <v>166.0990254946353</v>
      </c>
    </row>
    <row r="53" spans="1:6" ht="32.25" thickBot="1" x14ac:dyDescent="0.25">
      <c r="A53" s="24" t="s">
        <v>132</v>
      </c>
      <c r="B53" s="8" t="s">
        <v>29</v>
      </c>
      <c r="C53" s="8" t="s">
        <v>30</v>
      </c>
      <c r="D53" s="5">
        <f>D54</f>
        <v>7426</v>
      </c>
      <c r="E53" s="5">
        <f>E54</f>
        <v>8060.8</v>
      </c>
      <c r="F53" s="5">
        <f t="shared" si="0"/>
        <v>108.54834365741988</v>
      </c>
    </row>
    <row r="54" spans="1:6" ht="32.25" thickBot="1" x14ac:dyDescent="0.25">
      <c r="A54" s="24" t="s">
        <v>133</v>
      </c>
      <c r="B54" s="8" t="s">
        <v>31</v>
      </c>
      <c r="C54" s="8" t="s">
        <v>32</v>
      </c>
      <c r="D54" s="5">
        <v>7426</v>
      </c>
      <c r="E54" s="5">
        <v>8060.8</v>
      </c>
      <c r="F54" s="5">
        <f t="shared" si="0"/>
        <v>108.54834365741988</v>
      </c>
    </row>
    <row r="55" spans="1:6" ht="30.75" customHeight="1" thickBot="1" x14ac:dyDescent="0.25">
      <c r="A55" s="24" t="s">
        <v>134</v>
      </c>
      <c r="B55" s="8" t="s">
        <v>33</v>
      </c>
      <c r="C55" s="8" t="s">
        <v>213</v>
      </c>
      <c r="D55" s="5">
        <f>D56+D57</f>
        <v>2611</v>
      </c>
      <c r="E55" s="5">
        <f>E56+E57</f>
        <v>3286.7</v>
      </c>
      <c r="F55" s="5">
        <f t="shared" si="0"/>
        <v>125.87897357334354</v>
      </c>
    </row>
    <row r="56" spans="1:6" ht="16.5" thickBot="1" x14ac:dyDescent="0.25">
      <c r="A56" s="24" t="s">
        <v>135</v>
      </c>
      <c r="B56" s="8" t="s">
        <v>318</v>
      </c>
      <c r="C56" s="8" t="s">
        <v>62</v>
      </c>
      <c r="D56" s="5">
        <v>571.5</v>
      </c>
      <c r="E56" s="5">
        <v>646.70000000000005</v>
      </c>
      <c r="F56" s="5">
        <f t="shared" si="0"/>
        <v>113.15835520559932</v>
      </c>
    </row>
    <row r="57" spans="1:6" ht="16.5" thickBot="1" x14ac:dyDescent="0.25">
      <c r="A57" s="24" t="s">
        <v>136</v>
      </c>
      <c r="B57" s="8" t="s">
        <v>63</v>
      </c>
      <c r="C57" s="8" t="s">
        <v>64</v>
      </c>
      <c r="D57" s="5">
        <v>2039.5</v>
      </c>
      <c r="E57" s="5">
        <v>2640</v>
      </c>
      <c r="F57" s="5">
        <f t="shared" si="0"/>
        <v>129.44349105172836</v>
      </c>
    </row>
    <row r="58" spans="1:6" ht="32.25" thickBot="1" x14ac:dyDescent="0.25">
      <c r="A58" s="24" t="s">
        <v>137</v>
      </c>
      <c r="B58" s="8" t="s">
        <v>34</v>
      </c>
      <c r="C58" s="8" t="s">
        <v>35</v>
      </c>
      <c r="D58" s="5">
        <f>D59+D62+D64</f>
        <v>11018.599999999999</v>
      </c>
      <c r="E58" s="5">
        <f>E59+E62+E64</f>
        <v>8127.9000000000005</v>
      </c>
      <c r="F58" s="5">
        <f t="shared" si="0"/>
        <v>73.765269634980868</v>
      </c>
    </row>
    <row r="59" spans="1:6" ht="95.25" customHeight="1" thickBot="1" x14ac:dyDescent="0.25">
      <c r="A59" s="24" t="s">
        <v>138</v>
      </c>
      <c r="B59" s="8" t="s">
        <v>36</v>
      </c>
      <c r="C59" s="8" t="s">
        <v>94</v>
      </c>
      <c r="D59" s="5">
        <f>D60+D61</f>
        <v>8472.4</v>
      </c>
      <c r="E59" s="5">
        <f>E60+E61</f>
        <v>5254.2</v>
      </c>
      <c r="F59" s="5">
        <f t="shared" si="0"/>
        <v>62.015485576696094</v>
      </c>
    </row>
    <row r="60" spans="1:6" ht="111" thickBot="1" x14ac:dyDescent="0.25">
      <c r="A60" s="24" t="s">
        <v>139</v>
      </c>
      <c r="B60" s="7" t="s">
        <v>66</v>
      </c>
      <c r="C60" s="7" t="s">
        <v>88</v>
      </c>
      <c r="D60" s="6">
        <v>8451.1</v>
      </c>
      <c r="E60" s="6">
        <v>5233</v>
      </c>
      <c r="F60" s="5">
        <f t="shared" si="0"/>
        <v>61.920933369620521</v>
      </c>
    </row>
    <row r="61" spans="1:6" ht="108.6" customHeight="1" thickBot="1" x14ac:dyDescent="0.25">
      <c r="A61" s="24" t="s">
        <v>140</v>
      </c>
      <c r="B61" s="7" t="s">
        <v>363</v>
      </c>
      <c r="C61" s="7" t="s">
        <v>362</v>
      </c>
      <c r="D61" s="6">
        <v>21.3</v>
      </c>
      <c r="E61" s="6">
        <v>21.2</v>
      </c>
      <c r="F61" s="5">
        <f t="shared" si="0"/>
        <v>99.53051643192488</v>
      </c>
    </row>
    <row r="62" spans="1:6" ht="48" thickBot="1" x14ac:dyDescent="0.25">
      <c r="A62" s="24" t="s">
        <v>141</v>
      </c>
      <c r="B62" s="8" t="s">
        <v>37</v>
      </c>
      <c r="C62" s="8" t="s">
        <v>89</v>
      </c>
      <c r="D62" s="5">
        <f>D63</f>
        <v>2326.1999999999998</v>
      </c>
      <c r="E62" s="5">
        <f>E63</f>
        <v>2517.4</v>
      </c>
      <c r="F62" s="5">
        <f t="shared" si="0"/>
        <v>108.21941363597286</v>
      </c>
    </row>
    <row r="63" spans="1:6" ht="48" thickBot="1" x14ac:dyDescent="0.25">
      <c r="A63" s="24" t="s">
        <v>142</v>
      </c>
      <c r="B63" s="7" t="s">
        <v>54</v>
      </c>
      <c r="C63" s="7" t="s">
        <v>55</v>
      </c>
      <c r="D63" s="6">
        <v>2326.1999999999998</v>
      </c>
      <c r="E63" s="6">
        <v>2517.4</v>
      </c>
      <c r="F63" s="5">
        <f t="shared" si="0"/>
        <v>108.21941363597286</v>
      </c>
    </row>
    <row r="64" spans="1:6" ht="81.599999999999994" customHeight="1" thickBot="1" x14ac:dyDescent="0.25">
      <c r="A64" s="24" t="s">
        <v>143</v>
      </c>
      <c r="B64" s="8" t="s">
        <v>91</v>
      </c>
      <c r="C64" s="8" t="s">
        <v>99</v>
      </c>
      <c r="D64" s="5">
        <f>D65</f>
        <v>220</v>
      </c>
      <c r="E64" s="5">
        <f>E65</f>
        <v>356.3</v>
      </c>
      <c r="F64" s="5">
        <f t="shared" si="0"/>
        <v>161.95454545454547</v>
      </c>
    </row>
    <row r="65" spans="1:6" ht="82.15" customHeight="1" thickBot="1" x14ac:dyDescent="0.25">
      <c r="A65" s="24" t="s">
        <v>144</v>
      </c>
      <c r="B65" s="7" t="s">
        <v>273</v>
      </c>
      <c r="C65" s="7" t="s">
        <v>274</v>
      </c>
      <c r="D65" s="6">
        <v>220</v>
      </c>
      <c r="E65" s="6">
        <v>356.3</v>
      </c>
      <c r="F65" s="5">
        <f t="shared" si="0"/>
        <v>161.95454545454547</v>
      </c>
    </row>
    <row r="66" spans="1:6" ht="32.25" thickBot="1" x14ac:dyDescent="0.25">
      <c r="A66" s="24" t="s">
        <v>145</v>
      </c>
      <c r="B66" s="8" t="s">
        <v>38</v>
      </c>
      <c r="C66" s="8" t="s">
        <v>39</v>
      </c>
      <c r="D66" s="5">
        <f>D67+D68+D69+D70+D71+D72+D73+D74+D75+D76+D77+D78+D79+D80+D81+D82+D83+D84+D85</f>
        <v>1540.1000000000001</v>
      </c>
      <c r="E66" s="5">
        <f>E67+E68+E69+E70+E71+E72+E73+E74+E75+E76+E77+E78+E79+E80+E81+E82+E83+E84+E85</f>
        <v>2280.6999999999998</v>
      </c>
      <c r="F66" s="5">
        <f t="shared" si="0"/>
        <v>148.08778650736963</v>
      </c>
    </row>
    <row r="67" spans="1:6" ht="79.5" thickBot="1" x14ac:dyDescent="0.25">
      <c r="A67" s="24" t="s">
        <v>200</v>
      </c>
      <c r="B67" s="9" t="s">
        <v>216</v>
      </c>
      <c r="C67" s="8" t="s">
        <v>217</v>
      </c>
      <c r="D67" s="5">
        <v>8.1</v>
      </c>
      <c r="E67" s="5">
        <v>16.3</v>
      </c>
      <c r="F67" s="5">
        <f t="shared" si="0"/>
        <v>201.23456790123458</v>
      </c>
    </row>
    <row r="68" spans="1:6" ht="111" thickBot="1" x14ac:dyDescent="0.25">
      <c r="A68" s="24" t="s">
        <v>201</v>
      </c>
      <c r="B68" s="9" t="s">
        <v>218</v>
      </c>
      <c r="C68" s="8" t="s">
        <v>219</v>
      </c>
      <c r="D68" s="5">
        <v>106.3</v>
      </c>
      <c r="E68" s="5">
        <v>108.4</v>
      </c>
      <c r="F68" s="5">
        <f t="shared" si="0"/>
        <v>101.97554092191909</v>
      </c>
    </row>
    <row r="69" spans="1:6" ht="80.45" customHeight="1" thickBot="1" x14ac:dyDescent="0.25">
      <c r="A69" s="24" t="s">
        <v>146</v>
      </c>
      <c r="B69" s="9" t="s">
        <v>264</v>
      </c>
      <c r="C69" s="8" t="s">
        <v>267</v>
      </c>
      <c r="D69" s="5">
        <v>5.5</v>
      </c>
      <c r="E69" s="5">
        <v>16.8</v>
      </c>
      <c r="F69" s="5">
        <f t="shared" si="0"/>
        <v>305.4545454545455</v>
      </c>
    </row>
    <row r="70" spans="1:6" ht="82.9" customHeight="1" thickBot="1" x14ac:dyDescent="0.25">
      <c r="A70" s="24" t="s">
        <v>147</v>
      </c>
      <c r="B70" s="9" t="s">
        <v>275</v>
      </c>
      <c r="C70" s="8" t="s">
        <v>290</v>
      </c>
      <c r="D70" s="5">
        <v>23.6</v>
      </c>
      <c r="E70" s="5">
        <v>0</v>
      </c>
      <c r="F70" s="5">
        <f t="shared" si="0"/>
        <v>0</v>
      </c>
    </row>
    <row r="71" spans="1:6" ht="82.9" customHeight="1" thickBot="1" x14ac:dyDescent="0.25">
      <c r="A71" s="24" t="s">
        <v>328</v>
      </c>
      <c r="B71" s="9" t="s">
        <v>349</v>
      </c>
      <c r="C71" s="8" t="s">
        <v>350</v>
      </c>
      <c r="D71" s="5">
        <v>0</v>
      </c>
      <c r="E71" s="5">
        <v>1.8</v>
      </c>
      <c r="F71" s="5"/>
    </row>
    <row r="72" spans="1:6" ht="69" customHeight="1" thickBot="1" x14ac:dyDescent="0.25">
      <c r="A72" s="24" t="s">
        <v>148</v>
      </c>
      <c r="B72" s="9" t="s">
        <v>315</v>
      </c>
      <c r="C72" s="8" t="s">
        <v>316</v>
      </c>
      <c r="D72" s="5">
        <v>0</v>
      </c>
      <c r="E72" s="5">
        <v>1.6</v>
      </c>
      <c r="F72" s="5"/>
    </row>
    <row r="73" spans="1:6" ht="97.15" customHeight="1" thickBot="1" x14ac:dyDescent="0.25">
      <c r="A73" s="24" t="s">
        <v>329</v>
      </c>
      <c r="B73" s="9" t="s">
        <v>293</v>
      </c>
      <c r="C73" s="8" t="s">
        <v>294</v>
      </c>
      <c r="D73" s="5">
        <v>33</v>
      </c>
      <c r="E73" s="5">
        <v>38.5</v>
      </c>
      <c r="F73" s="5">
        <f t="shared" si="0"/>
        <v>116.66666666666667</v>
      </c>
    </row>
    <row r="74" spans="1:6" ht="95.25" thickBot="1" x14ac:dyDescent="0.25">
      <c r="A74" s="24" t="s">
        <v>149</v>
      </c>
      <c r="B74" s="9" t="s">
        <v>220</v>
      </c>
      <c r="C74" s="8" t="s">
        <v>221</v>
      </c>
      <c r="D74" s="5">
        <v>4.9000000000000004</v>
      </c>
      <c r="E74" s="5">
        <v>5.4</v>
      </c>
      <c r="F74" s="5">
        <f t="shared" si="0"/>
        <v>110.20408163265304</v>
      </c>
    </row>
    <row r="75" spans="1:6" ht="95.25" thickBot="1" x14ac:dyDescent="0.25">
      <c r="A75" s="24" t="s">
        <v>150</v>
      </c>
      <c r="B75" s="9" t="s">
        <v>223</v>
      </c>
      <c r="C75" s="8" t="s">
        <v>255</v>
      </c>
      <c r="D75" s="5">
        <v>0.7</v>
      </c>
      <c r="E75" s="5">
        <v>4.7</v>
      </c>
      <c r="F75" s="5">
        <f t="shared" si="0"/>
        <v>671.42857142857156</v>
      </c>
    </row>
    <row r="76" spans="1:6" ht="79.5" thickBot="1" x14ac:dyDescent="0.25">
      <c r="A76" s="24" t="s">
        <v>151</v>
      </c>
      <c r="B76" s="9" t="s">
        <v>222</v>
      </c>
      <c r="C76" s="8" t="s">
        <v>254</v>
      </c>
      <c r="D76" s="5">
        <v>128.5</v>
      </c>
      <c r="E76" s="5">
        <v>13</v>
      </c>
      <c r="F76" s="5">
        <f t="shared" si="0"/>
        <v>10.116731517509727</v>
      </c>
    </row>
    <row r="77" spans="1:6" ht="95.25" thickBot="1" x14ac:dyDescent="0.25">
      <c r="A77" s="24" t="s">
        <v>152</v>
      </c>
      <c r="B77" s="9" t="s">
        <v>224</v>
      </c>
      <c r="C77" s="8" t="s">
        <v>225</v>
      </c>
      <c r="D77" s="5">
        <v>193.1</v>
      </c>
      <c r="E77" s="5">
        <v>213.4</v>
      </c>
      <c r="F77" s="5">
        <f t="shared" si="0"/>
        <v>110.51268772656655</v>
      </c>
    </row>
    <row r="78" spans="1:6" ht="63.75" thickBot="1" x14ac:dyDescent="0.25">
      <c r="A78" s="24" t="s">
        <v>265</v>
      </c>
      <c r="B78" s="9" t="s">
        <v>226</v>
      </c>
      <c r="C78" s="8" t="s">
        <v>227</v>
      </c>
      <c r="D78" s="5">
        <v>50.6</v>
      </c>
      <c r="E78" s="5">
        <v>167.9</v>
      </c>
      <c r="F78" s="5">
        <f t="shared" si="0"/>
        <v>331.81818181818181</v>
      </c>
    </row>
    <row r="79" spans="1:6" ht="64.150000000000006" customHeight="1" thickBot="1" x14ac:dyDescent="0.25">
      <c r="A79" s="24" t="s">
        <v>266</v>
      </c>
      <c r="B79" s="9" t="s">
        <v>351</v>
      </c>
      <c r="C79" s="8" t="s">
        <v>352</v>
      </c>
      <c r="D79" s="5">
        <v>0.7</v>
      </c>
      <c r="E79" s="5">
        <v>282.8</v>
      </c>
      <c r="F79" s="5">
        <f t="shared" si="0"/>
        <v>40400.000000000007</v>
      </c>
    </row>
    <row r="80" spans="1:6" ht="111" thickBot="1" x14ac:dyDescent="0.25">
      <c r="A80" s="24" t="s">
        <v>153</v>
      </c>
      <c r="B80" s="9" t="s">
        <v>228</v>
      </c>
      <c r="C80" s="8" t="s">
        <v>229</v>
      </c>
      <c r="D80" s="5">
        <v>544.6</v>
      </c>
      <c r="E80" s="5">
        <v>901.8</v>
      </c>
      <c r="F80" s="5">
        <f t="shared" si="0"/>
        <v>165.58942343004037</v>
      </c>
    </row>
    <row r="81" spans="1:6" ht="113.45" customHeight="1" thickBot="1" x14ac:dyDescent="0.25">
      <c r="A81" s="24" t="s">
        <v>384</v>
      </c>
      <c r="B81" s="9" t="s">
        <v>375</v>
      </c>
      <c r="C81" s="8" t="s">
        <v>376</v>
      </c>
      <c r="D81" s="5">
        <v>55</v>
      </c>
      <c r="E81" s="5">
        <v>59.5</v>
      </c>
      <c r="F81" s="5">
        <f t="shared" si="0"/>
        <v>108.18181818181817</v>
      </c>
    </row>
    <row r="82" spans="1:6" ht="52.9" customHeight="1" thickBot="1" x14ac:dyDescent="0.25">
      <c r="A82" s="24" t="s">
        <v>154</v>
      </c>
      <c r="B82" s="9" t="s">
        <v>295</v>
      </c>
      <c r="C82" s="8" t="s">
        <v>296</v>
      </c>
      <c r="D82" s="5">
        <v>2.5</v>
      </c>
      <c r="E82" s="5">
        <v>5.6</v>
      </c>
      <c r="F82" s="5">
        <f t="shared" si="0"/>
        <v>223.99999999999997</v>
      </c>
    </row>
    <row r="83" spans="1:6" ht="95.25" thickBot="1" x14ac:dyDescent="0.25">
      <c r="A83" s="24" t="s">
        <v>155</v>
      </c>
      <c r="B83" s="9" t="s">
        <v>291</v>
      </c>
      <c r="C83" s="8" t="s">
        <v>230</v>
      </c>
      <c r="D83" s="5">
        <v>184.3</v>
      </c>
      <c r="E83" s="5">
        <v>169.5</v>
      </c>
      <c r="F83" s="5">
        <f t="shared" si="0"/>
        <v>91.969614758545845</v>
      </c>
    </row>
    <row r="84" spans="1:6" ht="129.75" customHeight="1" thickBot="1" x14ac:dyDescent="0.25">
      <c r="A84" s="24" t="s">
        <v>156</v>
      </c>
      <c r="B84" s="9" t="s">
        <v>231</v>
      </c>
      <c r="C84" s="8" t="s">
        <v>268</v>
      </c>
      <c r="D84" s="5">
        <v>80.7</v>
      </c>
      <c r="E84" s="5">
        <v>205.5</v>
      </c>
      <c r="F84" s="5">
        <f t="shared" ref="F84:F142" si="1">E84/D84*100</f>
        <v>254.64684014869889</v>
      </c>
    </row>
    <row r="85" spans="1:6" ht="34.5" customHeight="1" thickBot="1" x14ac:dyDescent="0.25">
      <c r="A85" s="24" t="s">
        <v>157</v>
      </c>
      <c r="B85" s="9" t="s">
        <v>232</v>
      </c>
      <c r="C85" s="8" t="s">
        <v>233</v>
      </c>
      <c r="D85" s="5">
        <v>118</v>
      </c>
      <c r="E85" s="5">
        <v>68.2</v>
      </c>
      <c r="F85" s="5">
        <f t="shared" si="1"/>
        <v>57.796610169491522</v>
      </c>
    </row>
    <row r="86" spans="1:6" ht="19.149999999999999" customHeight="1" thickBot="1" x14ac:dyDescent="0.25">
      <c r="A86" s="24" t="s">
        <v>158</v>
      </c>
      <c r="B86" s="9" t="s">
        <v>276</v>
      </c>
      <c r="C86" s="8" t="s">
        <v>277</v>
      </c>
      <c r="D86" s="5">
        <f>D87+D88+D89</f>
        <v>3432.6</v>
      </c>
      <c r="E86" s="5">
        <f>E87+E88+E89</f>
        <v>3454.3</v>
      </c>
      <c r="F86" s="5">
        <f t="shared" si="1"/>
        <v>100.63217386237837</v>
      </c>
    </row>
    <row r="87" spans="1:6" ht="19.149999999999999" customHeight="1" thickBot="1" x14ac:dyDescent="0.25">
      <c r="A87" s="24" t="s">
        <v>159</v>
      </c>
      <c r="B87" s="9" t="s">
        <v>278</v>
      </c>
      <c r="C87" s="8" t="s">
        <v>280</v>
      </c>
      <c r="D87" s="5">
        <v>0</v>
      </c>
      <c r="E87" s="5">
        <v>-13</v>
      </c>
      <c r="F87" s="5"/>
    </row>
    <row r="88" spans="1:6" ht="18.600000000000001" customHeight="1" thickBot="1" x14ac:dyDescent="0.25">
      <c r="A88" s="24" t="s">
        <v>160</v>
      </c>
      <c r="B88" s="9" t="s">
        <v>279</v>
      </c>
      <c r="C88" s="8" t="s">
        <v>281</v>
      </c>
      <c r="D88" s="5">
        <v>131.1</v>
      </c>
      <c r="E88" s="5">
        <v>165.8</v>
      </c>
      <c r="F88" s="5">
        <f t="shared" si="1"/>
        <v>126.46834477498095</v>
      </c>
    </row>
    <row r="89" spans="1:6" ht="18.600000000000001" customHeight="1" thickBot="1" x14ac:dyDescent="0.25">
      <c r="A89" s="24" t="s">
        <v>161</v>
      </c>
      <c r="B89" s="9" t="s">
        <v>346</v>
      </c>
      <c r="C89" s="8" t="s">
        <v>317</v>
      </c>
      <c r="D89" s="5">
        <v>3301.5</v>
      </c>
      <c r="E89" s="5">
        <v>3301.5</v>
      </c>
      <c r="F89" s="5">
        <f t="shared" si="1"/>
        <v>100</v>
      </c>
    </row>
    <row r="90" spans="1:6" ht="16.5" thickBot="1" x14ac:dyDescent="0.25">
      <c r="A90" s="24" t="s">
        <v>330</v>
      </c>
      <c r="B90" s="8" t="s">
        <v>40</v>
      </c>
      <c r="C90" s="8" t="s">
        <v>41</v>
      </c>
      <c r="D90" s="5">
        <f>D91+D132+D138</f>
        <v>1129627.3</v>
      </c>
      <c r="E90" s="5">
        <f>E91+E132+E138</f>
        <v>1153918.4999999998</v>
      </c>
      <c r="F90" s="5">
        <f t="shared" si="1"/>
        <v>102.15037295929372</v>
      </c>
    </row>
    <row r="91" spans="1:6" ht="33" customHeight="1" thickBot="1" x14ac:dyDescent="0.25">
      <c r="A91" s="24" t="s">
        <v>331</v>
      </c>
      <c r="B91" s="8" t="s">
        <v>42</v>
      </c>
      <c r="C91" s="8" t="s">
        <v>43</v>
      </c>
      <c r="D91" s="5">
        <f>D92+D99+D110+D123</f>
        <v>1139266.6000000001</v>
      </c>
      <c r="E91" s="5">
        <f>E92+E99+E110+E123</f>
        <v>1163558.8999999999</v>
      </c>
      <c r="F91" s="5">
        <f t="shared" si="1"/>
        <v>102.13227527253056</v>
      </c>
    </row>
    <row r="92" spans="1:6" ht="32.25" thickBot="1" x14ac:dyDescent="0.25">
      <c r="A92" s="24" t="s">
        <v>162</v>
      </c>
      <c r="B92" s="14" t="s">
        <v>234</v>
      </c>
      <c r="C92" s="14" t="s">
        <v>235</v>
      </c>
      <c r="D92" s="5">
        <f>D93+D95+D97</f>
        <v>300010.59999999998</v>
      </c>
      <c r="E92" s="5">
        <f>E93+E95+E97</f>
        <v>300010.59999999998</v>
      </c>
      <c r="F92" s="5">
        <f t="shared" si="1"/>
        <v>100</v>
      </c>
    </row>
    <row r="93" spans="1:6" ht="21" customHeight="1" thickBot="1" x14ac:dyDescent="0.25">
      <c r="A93" s="24" t="s">
        <v>163</v>
      </c>
      <c r="B93" s="11" t="s">
        <v>282</v>
      </c>
      <c r="C93" s="11" t="s">
        <v>283</v>
      </c>
      <c r="D93" s="6">
        <f>D94</f>
        <v>155605</v>
      </c>
      <c r="E93" s="6">
        <f>E94</f>
        <v>155605</v>
      </c>
      <c r="F93" s="5">
        <f t="shared" si="1"/>
        <v>100</v>
      </c>
    </row>
    <row r="94" spans="1:6" ht="48" thickBot="1" x14ac:dyDescent="0.25">
      <c r="A94" s="24" t="s">
        <v>164</v>
      </c>
      <c r="B94" s="11" t="s">
        <v>284</v>
      </c>
      <c r="C94" s="11" t="s">
        <v>285</v>
      </c>
      <c r="D94" s="6">
        <v>155605</v>
      </c>
      <c r="E94" s="6">
        <v>155605</v>
      </c>
      <c r="F94" s="5">
        <f t="shared" si="1"/>
        <v>100</v>
      </c>
    </row>
    <row r="95" spans="1:6" ht="32.25" thickBot="1" x14ac:dyDescent="0.25">
      <c r="A95" s="24" t="s">
        <v>165</v>
      </c>
      <c r="B95" s="11" t="s">
        <v>236</v>
      </c>
      <c r="C95" s="11" t="s">
        <v>237</v>
      </c>
      <c r="D95" s="6">
        <f>D96</f>
        <v>143500</v>
      </c>
      <c r="E95" s="6">
        <f>E96</f>
        <v>143500</v>
      </c>
      <c r="F95" s="5">
        <f t="shared" si="1"/>
        <v>100</v>
      </c>
    </row>
    <row r="96" spans="1:6" ht="32.25" thickBot="1" x14ac:dyDescent="0.25">
      <c r="A96" s="24" t="s">
        <v>166</v>
      </c>
      <c r="B96" s="11" t="s">
        <v>238</v>
      </c>
      <c r="C96" s="11" t="s">
        <v>239</v>
      </c>
      <c r="D96" s="6">
        <v>143500</v>
      </c>
      <c r="E96" s="6">
        <v>143500</v>
      </c>
      <c r="F96" s="5">
        <f t="shared" si="1"/>
        <v>100</v>
      </c>
    </row>
    <row r="97" spans="1:6" ht="48" thickBot="1" x14ac:dyDescent="0.25">
      <c r="A97" s="24" t="s">
        <v>167</v>
      </c>
      <c r="B97" s="10" t="s">
        <v>365</v>
      </c>
      <c r="C97" s="11" t="s">
        <v>366</v>
      </c>
      <c r="D97" s="6">
        <f>D98</f>
        <v>905.6</v>
      </c>
      <c r="E97" s="6">
        <f>E98</f>
        <v>905.6</v>
      </c>
      <c r="F97" s="5">
        <f t="shared" si="1"/>
        <v>100</v>
      </c>
    </row>
    <row r="98" spans="1:6" ht="48" thickBot="1" x14ac:dyDescent="0.25">
      <c r="A98" s="24" t="s">
        <v>168</v>
      </c>
      <c r="B98" s="10" t="s">
        <v>364</v>
      </c>
      <c r="C98" s="11" t="s">
        <v>367</v>
      </c>
      <c r="D98" s="6">
        <v>905.6</v>
      </c>
      <c r="E98" s="6">
        <v>905.6</v>
      </c>
      <c r="F98" s="5">
        <f t="shared" si="1"/>
        <v>100</v>
      </c>
    </row>
    <row r="99" spans="1:6" ht="29.25" customHeight="1" thickBot="1" x14ac:dyDescent="0.25">
      <c r="A99" s="24" t="s">
        <v>169</v>
      </c>
      <c r="B99" s="8" t="s">
        <v>171</v>
      </c>
      <c r="C99" s="8" t="s">
        <v>67</v>
      </c>
      <c r="D99" s="5">
        <f>D100+D102+D104+D106+D108</f>
        <v>89414.9</v>
      </c>
      <c r="E99" s="5">
        <f>E100+E102+E104+E106+E108</f>
        <v>84479.3</v>
      </c>
      <c r="F99" s="5">
        <f t="shared" si="1"/>
        <v>94.480114611770531</v>
      </c>
    </row>
    <row r="100" spans="1:6" ht="80.45" customHeight="1" thickBot="1" x14ac:dyDescent="0.25">
      <c r="A100" s="24" t="s">
        <v>170</v>
      </c>
      <c r="B100" s="7" t="s">
        <v>297</v>
      </c>
      <c r="C100" s="7" t="s">
        <v>299</v>
      </c>
      <c r="D100" s="6">
        <f>D101</f>
        <v>185.8</v>
      </c>
      <c r="E100" s="6">
        <f>E101</f>
        <v>185.8</v>
      </c>
      <c r="F100" s="5">
        <f t="shared" si="1"/>
        <v>100</v>
      </c>
    </row>
    <row r="101" spans="1:6" ht="97.15" customHeight="1" thickBot="1" x14ac:dyDescent="0.25">
      <c r="A101" s="24" t="s">
        <v>202</v>
      </c>
      <c r="B101" s="7" t="s">
        <v>298</v>
      </c>
      <c r="C101" s="7" t="s">
        <v>300</v>
      </c>
      <c r="D101" s="6">
        <v>185.8</v>
      </c>
      <c r="E101" s="6">
        <v>185.8</v>
      </c>
      <c r="F101" s="5">
        <f t="shared" si="1"/>
        <v>100</v>
      </c>
    </row>
    <row r="102" spans="1:6" ht="32.25" thickBot="1" x14ac:dyDescent="0.25">
      <c r="A102" s="24" t="s">
        <v>203</v>
      </c>
      <c r="B102" s="11" t="s">
        <v>286</v>
      </c>
      <c r="C102" s="7" t="s">
        <v>288</v>
      </c>
      <c r="D102" s="6">
        <f>D103</f>
        <v>1925.2</v>
      </c>
      <c r="E102" s="6">
        <f>E103</f>
        <v>1925.2</v>
      </c>
      <c r="F102" s="5">
        <f t="shared" si="1"/>
        <v>100</v>
      </c>
    </row>
    <row r="103" spans="1:6" ht="35.450000000000003" customHeight="1" thickBot="1" x14ac:dyDescent="0.25">
      <c r="A103" s="24" t="s">
        <v>204</v>
      </c>
      <c r="B103" s="11" t="s">
        <v>287</v>
      </c>
      <c r="C103" s="7" t="s">
        <v>289</v>
      </c>
      <c r="D103" s="6">
        <v>1925.2</v>
      </c>
      <c r="E103" s="6">
        <v>1925.2</v>
      </c>
      <c r="F103" s="5">
        <f t="shared" si="1"/>
        <v>100</v>
      </c>
    </row>
    <row r="104" spans="1:6" ht="21" customHeight="1" thickBot="1" x14ac:dyDescent="0.25">
      <c r="A104" s="24" t="s">
        <v>205</v>
      </c>
      <c r="B104" s="11" t="s">
        <v>301</v>
      </c>
      <c r="C104" s="7" t="s">
        <v>303</v>
      </c>
      <c r="D104" s="6">
        <f>D105</f>
        <v>189.2</v>
      </c>
      <c r="E104" s="6">
        <f>E105</f>
        <v>189.2</v>
      </c>
      <c r="F104" s="5">
        <f t="shared" si="1"/>
        <v>100</v>
      </c>
    </row>
    <row r="105" spans="1:6" ht="33.6" customHeight="1" thickBot="1" x14ac:dyDescent="0.25">
      <c r="A105" s="24" t="s">
        <v>206</v>
      </c>
      <c r="B105" s="11" t="s">
        <v>302</v>
      </c>
      <c r="C105" s="7" t="s">
        <v>304</v>
      </c>
      <c r="D105" s="6">
        <v>189.2</v>
      </c>
      <c r="E105" s="6">
        <v>189.2</v>
      </c>
      <c r="F105" s="5">
        <f t="shared" si="1"/>
        <v>100</v>
      </c>
    </row>
    <row r="106" spans="1:6" ht="33.6" customHeight="1" thickBot="1" x14ac:dyDescent="0.25">
      <c r="A106" s="24" t="s">
        <v>207</v>
      </c>
      <c r="B106" s="11" t="s">
        <v>356</v>
      </c>
      <c r="C106" s="7" t="s">
        <v>355</v>
      </c>
      <c r="D106" s="6">
        <f>D107</f>
        <v>27000</v>
      </c>
      <c r="E106" s="6">
        <f>E107</f>
        <v>27000</v>
      </c>
      <c r="F106" s="5">
        <f t="shared" si="1"/>
        <v>100</v>
      </c>
    </row>
    <row r="107" spans="1:6" ht="32.450000000000003" customHeight="1" thickBot="1" x14ac:dyDescent="0.25">
      <c r="A107" s="24" t="s">
        <v>208</v>
      </c>
      <c r="B107" s="11" t="s">
        <v>353</v>
      </c>
      <c r="C107" s="7" t="s">
        <v>354</v>
      </c>
      <c r="D107" s="6">
        <v>27000</v>
      </c>
      <c r="E107" s="6">
        <v>27000</v>
      </c>
      <c r="F107" s="5">
        <f t="shared" si="1"/>
        <v>100</v>
      </c>
    </row>
    <row r="108" spans="1:6" ht="16.5" thickBot="1" x14ac:dyDescent="0.25">
      <c r="A108" s="24" t="s">
        <v>209</v>
      </c>
      <c r="B108" s="7" t="s">
        <v>172</v>
      </c>
      <c r="C108" s="7" t="s">
        <v>56</v>
      </c>
      <c r="D108" s="6">
        <f>D109</f>
        <v>60114.7</v>
      </c>
      <c r="E108" s="6">
        <f>E109</f>
        <v>55179.1</v>
      </c>
      <c r="F108" s="5">
        <f t="shared" si="1"/>
        <v>91.789695365692594</v>
      </c>
    </row>
    <row r="109" spans="1:6" ht="16.5" thickBot="1" x14ac:dyDescent="0.25">
      <c r="A109" s="24" t="s">
        <v>210</v>
      </c>
      <c r="B109" s="7" t="s">
        <v>173</v>
      </c>
      <c r="C109" s="7" t="s">
        <v>44</v>
      </c>
      <c r="D109" s="6">
        <v>60114.7</v>
      </c>
      <c r="E109" s="6">
        <v>55179.1</v>
      </c>
      <c r="F109" s="5">
        <f t="shared" si="1"/>
        <v>91.789695365692594</v>
      </c>
    </row>
    <row r="110" spans="1:6" ht="32.25" thickBot="1" x14ac:dyDescent="0.25">
      <c r="A110" s="24" t="s">
        <v>211</v>
      </c>
      <c r="B110" s="8" t="s">
        <v>174</v>
      </c>
      <c r="C110" s="8" t="s">
        <v>83</v>
      </c>
      <c r="D110" s="5">
        <f>D111+D113+D115+D117+D119+D121</f>
        <v>689456.3</v>
      </c>
      <c r="E110" s="5">
        <f>E111+E113+E115+E117+E119+E121</f>
        <v>719314.5</v>
      </c>
      <c r="F110" s="5">
        <f t="shared" si="1"/>
        <v>104.33068781879287</v>
      </c>
    </row>
    <row r="111" spans="1:6" ht="48" thickBot="1" x14ac:dyDescent="0.25">
      <c r="A111" s="24" t="s">
        <v>212</v>
      </c>
      <c r="B111" s="7" t="s">
        <v>175</v>
      </c>
      <c r="C111" s="7" t="s">
        <v>58</v>
      </c>
      <c r="D111" s="6">
        <f>D112</f>
        <v>7124.6</v>
      </c>
      <c r="E111" s="6">
        <f>E112</f>
        <v>6035.6</v>
      </c>
      <c r="F111" s="5">
        <f t="shared" si="1"/>
        <v>84.714931364567832</v>
      </c>
    </row>
    <row r="112" spans="1:6" ht="48" thickBot="1" x14ac:dyDescent="0.25">
      <c r="A112" s="24" t="s">
        <v>246</v>
      </c>
      <c r="B112" s="7" t="s">
        <v>176</v>
      </c>
      <c r="C112" s="7" t="s">
        <v>45</v>
      </c>
      <c r="D112" s="6">
        <v>7124.6</v>
      </c>
      <c r="E112" s="6">
        <v>6035.6</v>
      </c>
      <c r="F112" s="5">
        <f t="shared" si="1"/>
        <v>84.714931364567832</v>
      </c>
    </row>
    <row r="113" spans="1:6" ht="48" thickBot="1" x14ac:dyDescent="0.25">
      <c r="A113" s="24" t="s">
        <v>247</v>
      </c>
      <c r="B113" s="7" t="s">
        <v>177</v>
      </c>
      <c r="C113" s="7" t="s">
        <v>92</v>
      </c>
      <c r="D113" s="6">
        <f>D114</f>
        <v>78744.2</v>
      </c>
      <c r="E113" s="6">
        <f>E114</f>
        <v>80645.5</v>
      </c>
      <c r="F113" s="5">
        <f t="shared" si="1"/>
        <v>102.41452703818186</v>
      </c>
    </row>
    <row r="114" spans="1:6" ht="48" thickBot="1" x14ac:dyDescent="0.25">
      <c r="A114" s="24" t="s">
        <v>248</v>
      </c>
      <c r="B114" s="7" t="s">
        <v>178</v>
      </c>
      <c r="C114" s="7" t="s">
        <v>93</v>
      </c>
      <c r="D114" s="6">
        <v>78744.2</v>
      </c>
      <c r="E114" s="6">
        <v>80645.5</v>
      </c>
      <c r="F114" s="5">
        <f t="shared" si="1"/>
        <v>102.41452703818186</v>
      </c>
    </row>
    <row r="115" spans="1:6" ht="63.75" thickBot="1" x14ac:dyDescent="0.25">
      <c r="A115" s="24" t="s">
        <v>249</v>
      </c>
      <c r="B115" s="7" t="s">
        <v>179</v>
      </c>
      <c r="C115" s="7" t="s">
        <v>96</v>
      </c>
      <c r="D115" s="6">
        <f>D116</f>
        <v>4.8</v>
      </c>
      <c r="E115" s="6">
        <f>E116</f>
        <v>4.8</v>
      </c>
      <c r="F115" s="5">
        <f t="shared" si="1"/>
        <v>100</v>
      </c>
    </row>
    <row r="116" spans="1:6" ht="79.5" thickBot="1" x14ac:dyDescent="0.25">
      <c r="A116" s="24" t="s">
        <v>250</v>
      </c>
      <c r="B116" s="7" t="s">
        <v>180</v>
      </c>
      <c r="C116" s="7" t="s">
        <v>97</v>
      </c>
      <c r="D116" s="6">
        <v>4.8</v>
      </c>
      <c r="E116" s="6">
        <v>4.8</v>
      </c>
      <c r="F116" s="5">
        <f t="shared" si="1"/>
        <v>100</v>
      </c>
    </row>
    <row r="117" spans="1:6" ht="32.25" thickBot="1" x14ac:dyDescent="0.25">
      <c r="A117" s="24" t="s">
        <v>251</v>
      </c>
      <c r="B117" s="7" t="s">
        <v>181</v>
      </c>
      <c r="C117" s="7" t="s">
        <v>57</v>
      </c>
      <c r="D117" s="6">
        <f>D118</f>
        <v>28683.5</v>
      </c>
      <c r="E117" s="6">
        <f>E118</f>
        <v>29025.5</v>
      </c>
      <c r="F117" s="5">
        <f t="shared" si="1"/>
        <v>101.19232311259086</v>
      </c>
    </row>
    <row r="118" spans="1:6" ht="48" thickBot="1" x14ac:dyDescent="0.25">
      <c r="A118" s="24" t="s">
        <v>252</v>
      </c>
      <c r="B118" s="7" t="s">
        <v>182</v>
      </c>
      <c r="C118" s="7" t="s">
        <v>48</v>
      </c>
      <c r="D118" s="6">
        <v>28683.5</v>
      </c>
      <c r="E118" s="6">
        <v>29025.5</v>
      </c>
      <c r="F118" s="5">
        <f t="shared" si="1"/>
        <v>101.19232311259086</v>
      </c>
    </row>
    <row r="119" spans="1:6" ht="63.75" thickBot="1" x14ac:dyDescent="0.25">
      <c r="A119" s="24" t="s">
        <v>253</v>
      </c>
      <c r="B119" s="7" t="s">
        <v>183</v>
      </c>
      <c r="C119" s="7" t="s">
        <v>214</v>
      </c>
      <c r="D119" s="6">
        <f>D120</f>
        <v>22.3</v>
      </c>
      <c r="E119" s="6">
        <f>E120</f>
        <v>22.3</v>
      </c>
      <c r="F119" s="5">
        <f t="shared" si="1"/>
        <v>100</v>
      </c>
    </row>
    <row r="120" spans="1:6" ht="63.75" thickBot="1" x14ac:dyDescent="0.25">
      <c r="A120" s="24" t="s">
        <v>332</v>
      </c>
      <c r="B120" s="7" t="s">
        <v>184</v>
      </c>
      <c r="C120" s="7" t="s">
        <v>187</v>
      </c>
      <c r="D120" s="6">
        <v>22.3</v>
      </c>
      <c r="E120" s="6">
        <v>22.3</v>
      </c>
      <c r="F120" s="5">
        <f t="shared" si="1"/>
        <v>100</v>
      </c>
    </row>
    <row r="121" spans="1:6" ht="16.5" thickBot="1" x14ac:dyDescent="0.25">
      <c r="A121" s="24" t="s">
        <v>259</v>
      </c>
      <c r="B121" s="7" t="s">
        <v>185</v>
      </c>
      <c r="C121" s="7" t="s">
        <v>59</v>
      </c>
      <c r="D121" s="6">
        <f>D122</f>
        <v>574876.9</v>
      </c>
      <c r="E121" s="6">
        <f>E122</f>
        <v>603580.80000000005</v>
      </c>
      <c r="F121" s="5">
        <f t="shared" si="1"/>
        <v>104.99305155590702</v>
      </c>
    </row>
    <row r="122" spans="1:6" ht="16.5" thickBot="1" x14ac:dyDescent="0.25">
      <c r="A122" s="24" t="s">
        <v>260</v>
      </c>
      <c r="B122" s="7" t="s">
        <v>186</v>
      </c>
      <c r="C122" s="7" t="s">
        <v>46</v>
      </c>
      <c r="D122" s="6">
        <v>574876.9</v>
      </c>
      <c r="E122" s="6">
        <v>603580.80000000005</v>
      </c>
      <c r="F122" s="5">
        <f t="shared" si="1"/>
        <v>104.99305155590702</v>
      </c>
    </row>
    <row r="123" spans="1:6" ht="16.5" thickBot="1" x14ac:dyDescent="0.25">
      <c r="A123" s="24" t="s">
        <v>333</v>
      </c>
      <c r="B123" s="14" t="s">
        <v>240</v>
      </c>
      <c r="C123" s="14" t="s">
        <v>241</v>
      </c>
      <c r="D123" s="5">
        <f>D124+D126+D128+D130</f>
        <v>60384.800000000003</v>
      </c>
      <c r="E123" s="5">
        <f>E124+E126+E128+E130</f>
        <v>59754.5</v>
      </c>
      <c r="F123" s="5">
        <f t="shared" si="1"/>
        <v>98.956194274055719</v>
      </c>
    </row>
    <row r="124" spans="1:6" ht="80.45" customHeight="1" thickBot="1" x14ac:dyDescent="0.25">
      <c r="A124" s="24" t="s">
        <v>334</v>
      </c>
      <c r="B124" s="11" t="s">
        <v>319</v>
      </c>
      <c r="C124" s="11" t="s">
        <v>321</v>
      </c>
      <c r="D124" s="6">
        <f>D125</f>
        <v>2404.1</v>
      </c>
      <c r="E124" s="6">
        <f>E125</f>
        <v>2404.1</v>
      </c>
      <c r="F124" s="5">
        <f t="shared" si="1"/>
        <v>100</v>
      </c>
    </row>
    <row r="125" spans="1:6" ht="95.45" customHeight="1" thickBot="1" x14ac:dyDescent="0.25">
      <c r="A125" s="24" t="s">
        <v>335</v>
      </c>
      <c r="B125" s="11" t="s">
        <v>320</v>
      </c>
      <c r="C125" s="11" t="s">
        <v>322</v>
      </c>
      <c r="D125" s="6">
        <v>2404.1</v>
      </c>
      <c r="E125" s="6">
        <v>2404.1</v>
      </c>
      <c r="F125" s="5">
        <f t="shared" si="1"/>
        <v>100</v>
      </c>
    </row>
    <row r="126" spans="1:6" ht="141" customHeight="1" thickBot="1" x14ac:dyDescent="0.25">
      <c r="A126" s="24" t="s">
        <v>336</v>
      </c>
      <c r="B126" s="11" t="s">
        <v>257</v>
      </c>
      <c r="C126" s="11" t="s">
        <v>305</v>
      </c>
      <c r="D126" s="6">
        <f>D127</f>
        <v>19944</v>
      </c>
      <c r="E126" s="6">
        <f>E127</f>
        <v>19545.7</v>
      </c>
      <c r="F126" s="5">
        <f t="shared" si="1"/>
        <v>98.002908142799839</v>
      </c>
    </row>
    <row r="127" spans="1:6" ht="147" customHeight="1" thickBot="1" x14ac:dyDescent="0.25">
      <c r="A127" s="24" t="s">
        <v>337</v>
      </c>
      <c r="B127" s="11" t="s">
        <v>258</v>
      </c>
      <c r="C127" s="11" t="s">
        <v>306</v>
      </c>
      <c r="D127" s="6">
        <v>19944</v>
      </c>
      <c r="E127" s="6">
        <v>19545.7</v>
      </c>
      <c r="F127" s="5">
        <f t="shared" si="1"/>
        <v>98.002908142799839</v>
      </c>
    </row>
    <row r="128" spans="1:6" ht="37.15" customHeight="1" thickBot="1" x14ac:dyDescent="0.25">
      <c r="A128" s="24" t="s">
        <v>338</v>
      </c>
      <c r="B128" s="11" t="s">
        <v>308</v>
      </c>
      <c r="C128" s="11" t="s">
        <v>307</v>
      </c>
      <c r="D128" s="6">
        <f>D129</f>
        <v>10000</v>
      </c>
      <c r="E128" s="6">
        <f>E129</f>
        <v>10000</v>
      </c>
      <c r="F128" s="5">
        <f t="shared" si="1"/>
        <v>100</v>
      </c>
    </row>
    <row r="129" spans="1:6" ht="50.45" customHeight="1" thickBot="1" x14ac:dyDescent="0.25">
      <c r="A129" s="24" t="s">
        <v>339</v>
      </c>
      <c r="B129" s="11" t="s">
        <v>309</v>
      </c>
      <c r="C129" s="11" t="s">
        <v>310</v>
      </c>
      <c r="D129" s="6">
        <v>10000</v>
      </c>
      <c r="E129" s="6">
        <v>10000</v>
      </c>
      <c r="F129" s="5">
        <f t="shared" si="1"/>
        <v>100</v>
      </c>
    </row>
    <row r="130" spans="1:6" ht="32.25" thickBot="1" x14ac:dyDescent="0.25">
      <c r="A130" s="24" t="s">
        <v>340</v>
      </c>
      <c r="B130" s="11" t="s">
        <v>242</v>
      </c>
      <c r="C130" s="11" t="s">
        <v>243</v>
      </c>
      <c r="D130" s="6">
        <f>D131</f>
        <v>28036.7</v>
      </c>
      <c r="E130" s="6">
        <f>E131</f>
        <v>27804.7</v>
      </c>
      <c r="F130" s="5">
        <f t="shared" si="1"/>
        <v>99.172513170237579</v>
      </c>
    </row>
    <row r="131" spans="1:6" ht="32.25" thickBot="1" x14ac:dyDescent="0.25">
      <c r="A131" s="24" t="s">
        <v>341</v>
      </c>
      <c r="B131" s="11" t="s">
        <v>244</v>
      </c>
      <c r="C131" s="11" t="s">
        <v>245</v>
      </c>
      <c r="D131" s="6">
        <v>28036.7</v>
      </c>
      <c r="E131" s="6">
        <v>27804.7</v>
      </c>
      <c r="F131" s="5">
        <f t="shared" si="1"/>
        <v>99.172513170237579</v>
      </c>
    </row>
    <row r="132" spans="1:6" ht="67.900000000000006" customHeight="1" thickBot="1" x14ac:dyDescent="0.25">
      <c r="A132" s="24" t="s">
        <v>357</v>
      </c>
      <c r="B132" s="8" t="s">
        <v>98</v>
      </c>
      <c r="C132" s="8" t="s">
        <v>193</v>
      </c>
      <c r="D132" s="5">
        <f t="shared" ref="D132:D133" si="2">D133</f>
        <v>824.7</v>
      </c>
      <c r="E132" s="5">
        <f>E133</f>
        <v>824.7</v>
      </c>
      <c r="F132" s="5">
        <f t="shared" si="1"/>
        <v>100</v>
      </c>
    </row>
    <row r="133" spans="1:6" ht="112.9" customHeight="1" thickBot="1" x14ac:dyDescent="0.25">
      <c r="A133" s="24" t="s">
        <v>358</v>
      </c>
      <c r="B133" s="10" t="s">
        <v>271</v>
      </c>
      <c r="C133" s="11" t="s">
        <v>272</v>
      </c>
      <c r="D133" s="6">
        <f t="shared" si="2"/>
        <v>824.7</v>
      </c>
      <c r="E133" s="6">
        <f>E134</f>
        <v>824.7</v>
      </c>
      <c r="F133" s="5">
        <f t="shared" si="1"/>
        <v>100</v>
      </c>
    </row>
    <row r="134" spans="1:6" ht="96" customHeight="1" thickBot="1" x14ac:dyDescent="0.25">
      <c r="A134" s="24" t="s">
        <v>359</v>
      </c>
      <c r="B134" s="7" t="s">
        <v>194</v>
      </c>
      <c r="C134" s="13" t="s">
        <v>195</v>
      </c>
      <c r="D134" s="6">
        <f>D135</f>
        <v>824.7</v>
      </c>
      <c r="E134" s="6">
        <f>E135</f>
        <v>824.7</v>
      </c>
      <c r="F134" s="5">
        <f t="shared" si="1"/>
        <v>100</v>
      </c>
    </row>
    <row r="135" spans="1:6" ht="30.75" customHeight="1" thickBot="1" x14ac:dyDescent="0.25">
      <c r="A135" s="24" t="s">
        <v>360</v>
      </c>
      <c r="B135" s="12" t="s">
        <v>198</v>
      </c>
      <c r="C135" s="11" t="s">
        <v>199</v>
      </c>
      <c r="D135" s="6">
        <f>D136+D137</f>
        <v>824.7</v>
      </c>
      <c r="E135" s="6">
        <f>E136+E137</f>
        <v>824.7</v>
      </c>
      <c r="F135" s="5">
        <f t="shared" si="1"/>
        <v>100</v>
      </c>
    </row>
    <row r="136" spans="1:6" ht="48" thickBot="1" x14ac:dyDescent="0.25">
      <c r="A136" s="24" t="s">
        <v>361</v>
      </c>
      <c r="B136" s="12" t="s">
        <v>261</v>
      </c>
      <c r="C136" s="11" t="s">
        <v>262</v>
      </c>
      <c r="D136" s="6">
        <v>749.7</v>
      </c>
      <c r="E136" s="6">
        <v>749.7</v>
      </c>
      <c r="F136" s="5">
        <f t="shared" si="1"/>
        <v>100</v>
      </c>
    </row>
    <row r="137" spans="1:6" ht="48" thickBot="1" x14ac:dyDescent="0.25">
      <c r="A137" s="24" t="s">
        <v>370</v>
      </c>
      <c r="B137" s="12" t="s">
        <v>323</v>
      </c>
      <c r="C137" s="11" t="s">
        <v>324</v>
      </c>
      <c r="D137" s="6">
        <v>75</v>
      </c>
      <c r="E137" s="6">
        <v>75</v>
      </c>
      <c r="F137" s="5">
        <f t="shared" si="1"/>
        <v>100</v>
      </c>
    </row>
    <row r="138" spans="1:6" ht="48" thickBot="1" x14ac:dyDescent="0.25">
      <c r="A138" s="24" t="s">
        <v>371</v>
      </c>
      <c r="B138" s="8" t="s">
        <v>95</v>
      </c>
      <c r="C138" s="8" t="s">
        <v>100</v>
      </c>
      <c r="D138" s="5">
        <f>D139</f>
        <v>-10464</v>
      </c>
      <c r="E138" s="5">
        <f>E139</f>
        <v>-10465.1</v>
      </c>
      <c r="F138" s="5">
        <f t="shared" si="1"/>
        <v>100.01051223241591</v>
      </c>
    </row>
    <row r="139" spans="1:6" ht="63.75" thickBot="1" x14ac:dyDescent="0.25">
      <c r="A139" s="24" t="s">
        <v>372</v>
      </c>
      <c r="B139" s="7" t="s">
        <v>192</v>
      </c>
      <c r="C139" s="7" t="s">
        <v>90</v>
      </c>
      <c r="D139" s="6">
        <f>D140+D141</f>
        <v>-10464</v>
      </c>
      <c r="E139" s="6">
        <f>E140+E141</f>
        <v>-10465.1</v>
      </c>
      <c r="F139" s="5">
        <f t="shared" si="1"/>
        <v>100.01051223241591</v>
      </c>
    </row>
    <row r="140" spans="1:6" ht="48" thickBot="1" x14ac:dyDescent="0.3">
      <c r="A140" s="24" t="s">
        <v>373</v>
      </c>
      <c r="B140" s="27" t="s">
        <v>368</v>
      </c>
      <c r="C140" s="26" t="s">
        <v>369</v>
      </c>
      <c r="D140" s="6">
        <v>-339.7</v>
      </c>
      <c r="E140" s="6">
        <v>-339.6</v>
      </c>
      <c r="F140" s="5">
        <f t="shared" si="1"/>
        <v>99.970562260818369</v>
      </c>
    </row>
    <row r="141" spans="1:6" ht="63.75" thickBot="1" x14ac:dyDescent="0.25">
      <c r="A141" s="24" t="s">
        <v>374</v>
      </c>
      <c r="B141" s="11" t="s">
        <v>196</v>
      </c>
      <c r="C141" s="11" t="s">
        <v>197</v>
      </c>
      <c r="D141" s="6">
        <v>-10124.299999999999</v>
      </c>
      <c r="E141" s="6">
        <v>-10125.5</v>
      </c>
      <c r="F141" s="5">
        <f t="shared" si="1"/>
        <v>100.0118526712958</v>
      </c>
    </row>
    <row r="142" spans="1:6" ht="16.5" thickBot="1" x14ac:dyDescent="0.25">
      <c r="A142" s="24" t="s">
        <v>385</v>
      </c>
      <c r="B142" s="8"/>
      <c r="C142" s="8" t="s">
        <v>47</v>
      </c>
      <c r="D142" s="5">
        <f>D19+D90</f>
        <v>1778319.5999999999</v>
      </c>
      <c r="E142" s="5">
        <f>E19+E90</f>
        <v>1887112.1999999997</v>
      </c>
      <c r="F142" s="5">
        <f t="shared" si="1"/>
        <v>106.11771922212408</v>
      </c>
    </row>
    <row r="143" spans="1:6" ht="25.5" customHeight="1" x14ac:dyDescent="0.2">
      <c r="A143" s="1"/>
      <c r="F143" s="4"/>
    </row>
    <row r="144" spans="1:6" ht="0.75" hidden="1" customHeight="1" x14ac:dyDescent="0.2"/>
    <row r="145" spans="1:3" hidden="1" x14ac:dyDescent="0.2"/>
    <row r="146" spans="1:3" hidden="1" x14ac:dyDescent="0.2"/>
    <row r="147" spans="1:3" ht="12.75" hidden="1" customHeight="1" x14ac:dyDescent="0.2">
      <c r="A147" s="30"/>
      <c r="B147" s="30"/>
      <c r="C147" s="30"/>
    </row>
    <row r="148" spans="1:3" hidden="1" x14ac:dyDescent="0.2"/>
    <row r="149" spans="1:3" hidden="1" x14ac:dyDescent="0.2"/>
    <row r="150" spans="1:3" ht="3.75" hidden="1" customHeight="1" x14ac:dyDescent="0.2"/>
    <row r="151" spans="1:3" hidden="1" x14ac:dyDescent="0.2"/>
    <row r="152" spans="1:3" hidden="1" x14ac:dyDescent="0.2"/>
    <row r="153" spans="1:3" hidden="1" x14ac:dyDescent="0.2"/>
    <row r="154" spans="1:3" hidden="1" x14ac:dyDescent="0.2"/>
    <row r="155" spans="1:3" hidden="1" x14ac:dyDescent="0.2"/>
    <row r="156" spans="1:3" hidden="1" x14ac:dyDescent="0.2"/>
    <row r="157" spans="1:3" hidden="1" x14ac:dyDescent="0.2"/>
    <row r="158" spans="1:3" hidden="1" x14ac:dyDescent="0.2"/>
    <row r="159" spans="1:3" hidden="1" x14ac:dyDescent="0.2"/>
    <row r="160" spans="1:3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</sheetData>
  <mergeCells count="15">
    <mergeCell ref="E1:F1"/>
    <mergeCell ref="E2:F2"/>
    <mergeCell ref="E3:F3"/>
    <mergeCell ref="E4:F4"/>
    <mergeCell ref="E5:F5"/>
    <mergeCell ref="E6:F6"/>
    <mergeCell ref="E7:F7"/>
    <mergeCell ref="A10:F10"/>
    <mergeCell ref="A11:F11"/>
    <mergeCell ref="A147:C147"/>
    <mergeCell ref="A14:A18"/>
    <mergeCell ref="B14:B18"/>
    <mergeCell ref="C14:C18"/>
    <mergeCell ref="E14:F17"/>
    <mergeCell ref="D14:D18"/>
  </mergeCells>
  <phoneticPr fontId="3" type="noConversion"/>
  <pageMargins left="0.78740157480314965" right="0.78740157480314965" top="0.98425196850393704" bottom="0.59055118110236227" header="0.39370078740157483" footer="0.39370078740157483"/>
  <pageSetup paperSize="9" scale="85" firstPageNumber="3" orientation="landscape" useFirstPageNumber="1" r:id="rId1"/>
  <headerFooter alignWithMargins="0">
    <oddHeader>&amp;C&amp;"Times New Roman,обычный"&amp;14&amp;P</oddHeader>
  </headerFooter>
  <rowBreaks count="10" manualBreakCount="10">
    <brk id="27" max="5" man="1"/>
    <brk id="41" max="5" man="1"/>
    <brk id="47" max="5" man="1"/>
    <brk id="53" max="5" man="1"/>
    <brk id="61" max="5" man="1"/>
    <brk id="79" max="5" man="1"/>
    <brk id="84" max="5" man="1"/>
    <brk id="99" max="5" man="1"/>
    <brk id="111" max="5" man="1"/>
    <brk id="1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FUVSGO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Пользователь Windows</cp:lastModifiedBy>
  <cp:lastPrinted>2024-05-21T07:06:36Z</cp:lastPrinted>
  <dcterms:created xsi:type="dcterms:W3CDTF">2010-03-02T05:53:00Z</dcterms:created>
  <dcterms:modified xsi:type="dcterms:W3CDTF">2024-05-21T07:08:42Z</dcterms:modified>
</cp:coreProperties>
</file>